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ходы" sheetId="2" r:id="rId1"/>
    <sheet name="Расходы" sheetId="3" r:id="rId2"/>
    <sheet name="Источники" sheetId="4" r:id="rId3"/>
  </sheets>
  <definedNames>
    <definedName name="_xlnm._FilterDatabase" localSheetId="0" hidden="1">Доходы!$A$12:$E$156</definedName>
    <definedName name="_xlnm._FilterDatabase" localSheetId="1" hidden="1">Расходы!$A$4:$E$331</definedName>
    <definedName name="_xlnm.Print_Titles" localSheetId="0">Доходы!$12:$12</definedName>
    <definedName name="_xlnm.Print_Titles" localSheetId="2">Источники!$4:$4</definedName>
    <definedName name="_xlnm.Print_Titles" localSheetId="1">Расходы!$4:$4</definedName>
  </definedNames>
  <calcPr calcId="145621"/>
</workbook>
</file>

<file path=xl/calcChain.xml><?xml version="1.0" encoding="utf-8"?>
<calcChain xmlns="http://schemas.openxmlformats.org/spreadsheetml/2006/main">
  <c r="E21" i="4" l="1"/>
  <c r="E20" i="4"/>
  <c r="E17" i="4"/>
  <c r="E16" i="4"/>
  <c r="E15" i="4"/>
  <c r="E14" i="4"/>
  <c r="E13" i="4"/>
  <c r="E12" i="4"/>
  <c r="E11" i="4"/>
  <c r="E10" i="4"/>
  <c r="E9" i="4"/>
  <c r="E7" i="4"/>
  <c r="E5" i="4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5" i="3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3" i="2"/>
</calcChain>
</file>

<file path=xl/sharedStrings.xml><?xml version="1.0" encoding="utf-8"?>
<sst xmlns="http://schemas.openxmlformats.org/spreadsheetml/2006/main" count="1027" uniqueCount="759">
  <si>
    <t>Код дохода по бюджетной классификации</t>
  </si>
  <si>
    <t>Доходы бюджета - ИТОГО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</si>
  <si>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</si>
  <si>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</si>
  <si>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</si>
  <si>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</si>
  <si>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</si>
  <si>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</si>
  <si>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</si>
  <si>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</si>
  <si>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</si>
  <si>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</si>
  <si>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</si>
  <si>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</si>
  <si>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</si>
  <si>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</si>
  <si>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</si>
  <si>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</si>
  <si>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</si>
  <si>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</si>
  <si>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</si>
  <si>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</si>
  <si>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</si>
  <si>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</si>
  <si>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</si>
  <si>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</si>
  <si>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</si>
  <si>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</si>
  <si>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</si>
  <si>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</si>
  <si>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</si>
  <si>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</si>
  <si>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</si>
  <si>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</si>
  <si>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</si>
  <si>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</si>
  <si>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</si>
  <si>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</si>
  <si>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</si>
  <si>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</si>
  <si>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</si>
  <si>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</si>
  <si>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</si>
  <si>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</si>
  <si>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</si>
  <si>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</si>
  <si>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</si>
  <si>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Земельный налог</t>
  </si>
  <si>
    <t xml:space="preserve"> 000 1060600000 0000 110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</si>
  <si>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</si>
  <si>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</si>
  <si>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</si>
  <si>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</si>
  <si>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</si>
  <si>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</si>
  <si>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</si>
  <si>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</si>
  <si>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</si>
  <si>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</si>
  <si>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</si>
  <si>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</si>
  <si>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</si>
  <si>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</si>
  <si>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</si>
  <si>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</si>
  <si>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</si>
  <si>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</si>
  <si>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</si>
  <si>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</si>
  <si>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</si>
  <si>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</si>
  <si>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</si>
  <si>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</si>
  <si>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</si>
  <si>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</si>
  <si>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</si>
  <si>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</si>
  <si>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</si>
  <si>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</si>
  <si>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</si>
  <si>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</si>
  <si>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</si>
  <si>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</si>
  <si>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</si>
  <si>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</si>
  <si>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</si>
  <si>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</si>
  <si>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</si>
  <si>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</si>
  <si>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</si>
  <si>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</si>
  <si>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</si>
  <si>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</si>
  <si>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</si>
  <si>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</si>
  <si>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</si>
  <si>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</si>
  <si>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</si>
  <si>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</si>
  <si>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</si>
  <si>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</si>
  <si>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</si>
  <si>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</si>
  <si>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</si>
  <si>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</si>
  <si>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</si>
  <si>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</si>
  <si>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</si>
  <si>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</si>
  <si>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</si>
  <si>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</si>
  <si>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</si>
  <si>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</si>
  <si>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</si>
  <si>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</si>
  <si>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</si>
  <si>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</si>
  <si>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</si>
  <si>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</si>
  <si>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</si>
  <si>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</si>
  <si>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</si>
  <si>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</si>
  <si>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</si>
  <si>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</si>
  <si>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</si>
  <si>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</si>
  <si>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</si>
  <si>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</si>
  <si>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</si>
  <si>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</si>
  <si>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</si>
  <si>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</si>
  <si>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</si>
  <si>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</si>
  <si>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</si>
  <si>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</si>
  <si>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</si>
  <si>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</si>
  <si>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</si>
  <si>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</si>
  <si>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</si>
  <si>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</si>
  <si>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</si>
  <si>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</si>
  <si>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</si>
  <si>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</si>
  <si>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</si>
  <si>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</si>
  <si>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</si>
  <si>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</si>
  <si>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</si>
  <si>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</si>
  <si>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</si>
  <si>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</si>
  <si>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</si>
  <si>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</si>
  <si>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</si>
  <si>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</si>
  <si>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</si>
  <si>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</si>
  <si>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</si>
  <si>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</si>
  <si>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</si>
  <si>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</si>
  <si>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</si>
  <si>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</si>
  <si>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</si>
  <si>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</si>
  <si>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</si>
  <si>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</si>
  <si>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</si>
  <si>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</si>
  <si>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</si>
  <si>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</si>
  <si>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</si>
  <si>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</si>
  <si>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</si>
  <si>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</si>
  <si>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</si>
  <si>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</si>
  <si>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</si>
  <si>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</si>
  <si>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</si>
  <si>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</si>
  <si>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</si>
  <si>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</si>
  <si>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</si>
  <si>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</si>
  <si>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</si>
  <si>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</si>
  <si>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</si>
  <si>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</si>
  <si>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</si>
  <si>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</si>
  <si>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</si>
  <si>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</si>
  <si>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</si>
  <si>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</si>
  <si>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</si>
  <si>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</si>
  <si>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</si>
  <si>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</si>
  <si>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 за нарушения законодательства Российской Федерации о промышленной безопасности</t>
  </si>
  <si>
    <t xml:space="preserve"> 000 1164500001 0000 140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</si>
  <si>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</si>
  <si>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</si>
  <si>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</si>
  <si>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</si>
  <si>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</si>
  <si>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</si>
  <si>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</si>
  <si>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</si>
  <si>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</si>
  <si>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</si>
  <si>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</si>
  <si>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</si>
  <si>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</si>
  <si>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</si>
  <si>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</si>
  <si>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</si>
  <si>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</si>
  <si>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</si>
  <si>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</si>
  <si>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</si>
  <si>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</si>
  <si>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</si>
  <si>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</si>
  <si>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</si>
  <si>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</si>
  <si>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</si>
  <si>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</si>
  <si>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</si>
  <si>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</si>
  <si>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</si>
  <si>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</si>
  <si>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</si>
  <si>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</si>
  <si>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</si>
  <si>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</si>
  <si>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</si>
  <si>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</si>
  <si>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</si>
  <si>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</si>
  <si>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</si>
  <si>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</si>
  <si>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</si>
  <si>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</si>
  <si>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</si>
  <si>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</si>
  <si>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</si>
  <si>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</si>
  <si>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</si>
  <si>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</si>
  <si>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</si>
  <si>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</si>
  <si>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</si>
  <si>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</si>
  <si>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</si>
  <si>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</si>
  <si>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</si>
  <si>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</si>
  <si>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</si>
  <si>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</si>
  <si>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</si>
  <si>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</si>
  <si>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</si>
  <si>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</si>
  <si>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</si>
  <si>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</si>
  <si>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</si>
  <si>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</si>
  <si>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</si>
  <si>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</si>
  <si>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</si>
  <si>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</si>
  <si>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</si>
  <si>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</si>
  <si>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</si>
  <si>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</si>
  <si>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</si>
  <si>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</si>
  <si>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</si>
  <si>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</si>
  <si>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</si>
  <si>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Расходы бюджета - ИТОГО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</si>
  <si>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</si>
  <si>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</si>
  <si>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</si>
  <si>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</si>
  <si>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</si>
  <si>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</si>
  <si>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</si>
  <si>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</si>
  <si>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</si>
  <si>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</si>
  <si>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</si>
  <si>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</si>
  <si>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</si>
  <si>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</si>
  <si>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</si>
  <si>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</si>
  <si>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</si>
  <si>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</si>
  <si>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</si>
  <si>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</si>
  <si>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</si>
  <si>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</si>
  <si>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</si>
  <si>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</si>
  <si>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</si>
  <si>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</si>
  <si>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</si>
  <si>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</si>
  <si>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</si>
  <si>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</si>
  <si>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</si>
  <si>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</si>
  <si>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</si>
  <si>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</si>
  <si>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</si>
  <si>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</si>
  <si>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</si>
  <si>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</si>
  <si>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</si>
  <si>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</si>
  <si>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</si>
  <si>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</si>
  <si>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</si>
  <si>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</si>
  <si>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</si>
  <si>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</si>
  <si>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</si>
  <si>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</si>
  <si>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</si>
  <si>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</si>
  <si>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</si>
  <si>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</si>
  <si>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</si>
  <si>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</si>
  <si>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</si>
  <si>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</si>
  <si>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</si>
  <si>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000 0104 0000000000 852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</si>
  <si>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</si>
  <si>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</si>
  <si>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</si>
  <si>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</si>
  <si>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</si>
  <si>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</si>
  <si>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</si>
  <si>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</si>
  <si>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</si>
  <si>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</si>
  <si>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</si>
  <si>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</si>
  <si>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</si>
  <si>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</si>
  <si>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</si>
  <si>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</si>
  <si>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</si>
  <si>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</si>
  <si>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</si>
  <si>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</si>
  <si>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</si>
  <si>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</si>
  <si>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</si>
  <si>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</si>
  <si>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</si>
  <si>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</si>
  <si>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</si>
  <si>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</si>
  <si>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</si>
  <si>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</si>
  <si>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</si>
  <si>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</si>
  <si>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</si>
  <si>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</si>
  <si>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</si>
  <si>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000 0113 0000000000 300</t>
  </si>
  <si>
    <t xml:space="preserve">  Премии и гранты</t>
  </si>
  <si>
    <t xml:space="preserve"> 000 0113 0000000000 350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</si>
  <si>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</si>
  <si>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</si>
  <si>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</si>
  <si>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</si>
  <si>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</si>
  <si>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</si>
  <si>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</si>
  <si>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</si>
  <si>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</si>
  <si>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</si>
  <si>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</si>
  <si>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</si>
  <si>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</si>
  <si>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</si>
  <si>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</si>
  <si>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</si>
  <si>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</si>
  <si>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</si>
  <si>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внутренних дел</t>
  </si>
  <si>
    <t xml:space="preserve"> 000 0302 0000000000 000</t>
  </si>
  <si>
    <t xml:space="preserve"> 000 0302 0000000000 200</t>
  </si>
  <si>
    <t xml:space="preserve"> 000 0302 0000000000 240</t>
  </si>
  <si>
    <t xml:space="preserve"> 000 0302 0000000000 244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</si>
  <si>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</si>
  <si>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</si>
  <si>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</si>
  <si>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</si>
  <si>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</si>
  <si>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</si>
  <si>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</si>
  <si>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</si>
  <si>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</si>
  <si>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</si>
  <si>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</si>
  <si>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</si>
  <si>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</si>
  <si>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000 0309 0000000000 242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</si>
  <si>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</si>
  <si>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</si>
  <si>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</si>
  <si>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</si>
  <si>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</si>
  <si>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</si>
  <si>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</si>
  <si>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</si>
  <si>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</si>
  <si>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</si>
  <si>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</si>
  <si>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</si>
  <si>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</si>
  <si>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Транспорт</t>
  </si>
  <si>
    <t xml:space="preserve"> 000 0408 0000000000 000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</si>
  <si>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</si>
  <si>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</si>
  <si>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</si>
  <si>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</si>
  <si>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</si>
  <si>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</si>
  <si>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</si>
  <si>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</si>
  <si>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</si>
  <si>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</si>
  <si>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</si>
  <si>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</si>
  <si>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</si>
  <si>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</si>
  <si>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</si>
  <si>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</si>
  <si>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</si>
  <si>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</si>
  <si>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</si>
  <si>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</si>
  <si>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</si>
  <si>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000 0412 0000000000 850</t>
  </si>
  <si>
    <t xml:space="preserve"> 000 0412 0000000000 852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</si>
  <si>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</si>
  <si>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</si>
  <si>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</si>
  <si>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</si>
  <si>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</si>
  <si>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</si>
  <si>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</si>
  <si>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</si>
  <si>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</si>
  <si>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</si>
  <si>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</si>
  <si>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Межбюджетные трансферты</t>
  </si>
  <si>
    <t xml:space="preserve"> 000 0502 0000000000 500</t>
  </si>
  <si>
    <t xml:space="preserve"> 000 0502 0000000000 540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</si>
  <si>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</si>
  <si>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</si>
  <si>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</si>
  <si>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</si>
  <si>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</si>
  <si>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</si>
  <si>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</si>
  <si>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</si>
  <si>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</si>
  <si>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</si>
  <si>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</si>
  <si>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</si>
  <si>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</si>
  <si>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</si>
  <si>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</si>
  <si>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</si>
  <si>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</si>
  <si>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</si>
  <si>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</si>
  <si>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</si>
  <si>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</si>
  <si>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</si>
  <si>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</si>
  <si>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</si>
  <si>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</si>
  <si>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</si>
  <si>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</si>
  <si>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</si>
  <si>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</si>
  <si>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автономным учреждениям</t>
  </si>
  <si>
    <t xml:space="preserve"> 000 0701 0000000000 620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</si>
  <si>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</si>
  <si>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000 0701 0000000000 621</t>
  </si>
  <si>
    <t xml:space="preserve">  Субсидии автономным учреждениям на иные цели</t>
  </si>
  <si>
    <t xml:space="preserve"> 000 0701 0000000000 622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</si>
  <si>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</si>
  <si>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</si>
  <si>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</si>
  <si>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</si>
  <si>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</si>
  <si>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</si>
  <si>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</si>
  <si>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</si>
  <si>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</si>
  <si>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</si>
  <si>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</si>
  <si>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</si>
  <si>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</si>
  <si>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</si>
  <si>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</si>
  <si>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</si>
  <si>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</si>
  <si>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</si>
  <si>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000 0702 0000000000 600</t>
  </si>
  <si>
    <t xml:space="preserve">  Субсидии бюджетным учреждениям</t>
  </si>
  <si>
    <t xml:space="preserve"> 000 0702 0000000000 610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</si>
  <si>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</si>
  <si>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000 0702 0000000000 611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</si>
  <si>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</si>
  <si>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</si>
  <si>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</si>
  <si>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</si>
  <si>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</si>
  <si>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</si>
  <si>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</si>
  <si>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</si>
  <si>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</si>
  <si>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</si>
  <si>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</si>
  <si>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</si>
  <si>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</si>
  <si>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000 0707 0000000000 113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</si>
  <si>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</si>
  <si>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</si>
  <si>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</si>
  <si>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</si>
  <si>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</si>
  <si>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</si>
  <si>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</si>
  <si>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</si>
  <si>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</si>
  <si>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</si>
  <si>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</si>
  <si>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</si>
  <si>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</si>
  <si>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000 0709 0000000000 113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</si>
  <si>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</si>
  <si>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</si>
  <si>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</si>
  <si>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</si>
  <si>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</si>
  <si>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</si>
  <si>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</si>
  <si>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</si>
  <si>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</si>
  <si>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</si>
  <si>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</si>
  <si>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</si>
  <si>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</si>
  <si>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</si>
  <si>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</si>
  <si>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</si>
  <si>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</si>
  <si>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</si>
  <si>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</si>
  <si>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</si>
  <si>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000 0801 0000000000 113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</si>
  <si>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</si>
  <si>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</si>
  <si>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</si>
  <si>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</si>
  <si>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</si>
  <si>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</si>
  <si>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</si>
  <si>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</si>
  <si>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</si>
  <si>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</si>
  <si>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</si>
  <si>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</si>
  <si>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</si>
  <si>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</si>
  <si>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</si>
  <si>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</si>
  <si>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</si>
  <si>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</si>
  <si>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</si>
  <si>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</si>
  <si>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</si>
  <si>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</si>
  <si>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</si>
  <si>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</si>
  <si>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</si>
  <si>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</si>
  <si>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</si>
  <si>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</si>
  <si>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</si>
  <si>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</si>
  <si>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</si>
  <si>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</si>
  <si>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</si>
  <si>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</si>
  <si>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</si>
  <si>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</si>
  <si>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</si>
  <si>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</si>
  <si>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</si>
  <si>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</si>
  <si>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</si>
  <si>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</si>
  <si>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</si>
  <si>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</si>
  <si>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000 1003 0000000000 100</t>
  </si>
  <si>
    <t xml:space="preserve"> 000 1003 0000000000 120</t>
  </si>
  <si>
    <t xml:space="preserve"> 000 1003 0000000000 121</t>
  </si>
  <si>
    <t xml:space="preserve"> 000 1003 0000000000 129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</si>
  <si>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</si>
  <si>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</si>
  <si>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</si>
  <si>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</si>
  <si>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</si>
  <si>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</si>
  <si>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</si>
  <si>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</si>
  <si>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</si>
  <si>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</si>
  <si>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000 1003 0000000000 630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</si>
  <si>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</si>
  <si>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</si>
  <si>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</si>
  <si>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</si>
  <si>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</si>
  <si>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Капитальные вложения в объекты государственной (муниципальной) собственности</t>
  </si>
  <si>
    <t xml:space="preserve"> 000 1004 0000000000 400</t>
  </si>
  <si>
    <t xml:space="preserve">  Бюджетные инвестиции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</si>
  <si>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</si>
  <si>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</si>
  <si>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</si>
  <si>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</si>
  <si>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</si>
  <si>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</si>
  <si>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</si>
  <si>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</si>
  <si>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</si>
  <si>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</si>
  <si>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</si>
  <si>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</si>
  <si>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</si>
  <si>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</si>
  <si>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</si>
  <si>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</si>
  <si>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</si>
  <si>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</si>
  <si>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</si>
  <si>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</si>
  <si>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</si>
  <si>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</si>
  <si>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</si>
  <si>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</si>
  <si>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</si>
  <si>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</si>
  <si>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</si>
  <si>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000 1101 0000000000 243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</si>
  <si>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</si>
  <si>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</si>
  <si>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</si>
  <si>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</si>
  <si>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</si>
  <si>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</si>
  <si>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</si>
  <si>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Другие вопросы в области средств массовой информации</t>
  </si>
  <si>
    <t xml:space="preserve"> 000 1204 0000000000 000</t>
  </si>
  <si>
    <t xml:space="preserve"> 000 1204 0000000000 800</t>
  </si>
  <si>
    <t xml:space="preserve"> 000 1204 0000000000 810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</si>
  <si>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</si>
  <si>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</si>
  <si>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</si>
  <si>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</si>
  <si>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</si>
  <si>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</si>
  <si>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</si>
  <si>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</si>
  <si>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</si>
  <si>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</si>
  <si>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</si>
  <si>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</si>
  <si>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</si>
  <si>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</si>
  <si>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</si>
  <si>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 Дотации на выравнивание бюджетной обеспеченности</t>
  </si>
  <si>
    <t xml:space="preserve"> 000 1401 0000000000 511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</si>
  <si>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</si>
  <si>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</si>
  <si>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</si>
  <si>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</si>
  <si>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</si>
  <si>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</si>
  <si>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</si>
  <si>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</si>
  <si>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</si>
  <si>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</si>
  <si>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</si>
  <si>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</si>
  <si>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</si>
  <si>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</si>
  <si>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</si>
  <si>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</si>
  <si>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</si>
  <si>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</si>
  <si>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</si>
  <si>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</si>
  <si>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</si>
  <si>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</si>
  <si>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</si>
  <si>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</si>
  <si>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</si>
  <si>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</si>
  <si>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</si>
  <si>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</si>
  <si>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</si>
  <si>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</si>
  <si>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</si>
  <si>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</si>
  <si>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</si>
  <si>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</si>
  <si>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</si>
  <si>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</si>
  <si>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</si>
  <si>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</si>
  <si>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</si>
  <si>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</si>
  <si>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</si>
  <si>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</si>
  <si>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Наименование показателя</t>
  </si>
  <si>
    <t>Утвержденные бюджетные назначения на 2016 год</t>
  </si>
  <si>
    <t>Неисполненные назначения</t>
  </si>
  <si>
    <t>1. Доходы бюджета</t>
  </si>
  <si>
    <t>(руб).</t>
  </si>
  <si>
    <t>Отчет об исполнении бюджета Усть-Кутского муниципального образования за 1 полугодие 2016 года по доходам, расходам и источникам финансирования дефицита бюджета</t>
  </si>
  <si>
    <t>Исполнено на 01.07.2016 года</t>
  </si>
  <si>
    <t>2. Расходы бюджета</t>
  </si>
  <si>
    <t/>
  </si>
  <si>
    <t>(руб)</t>
  </si>
  <si>
    <t xml:space="preserve">       ЖИЛИЩНО-КОММУНАЛЬНОЕ ХОЗЯЙСТВО</t>
  </si>
  <si>
    <t>3. Источники финансирования дефицита бюджета</t>
  </si>
  <si>
    <t>Приложение № 1</t>
  </si>
  <si>
    <t>к постановлению Администрации</t>
  </si>
  <si>
    <t>Усть-Кутского муниципального образования</t>
  </si>
  <si>
    <t>от  20   июля   2016 г. №  547-п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</si>
</sst>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2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  <font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8"/>
      <color rgb="FF000000"/>
      <name val="Arial"/>
      <charset val="204"/>
    </font>
    <font>
      <sz val="9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69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1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0"/>
    <xf numFmtId="0" fontId="3" fillId="0" borderId="13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14">
      <alignment horizontal="right"/>
    </xf>
    <xf numFmtId="0" fontId="3" fillId="0" borderId="15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14">
      <alignment horizontal="right"/>
    </xf>
    <xf numFmtId="49" fontId="2" fillId="0" borderId="1"/>
    <xf numFmtId="0" fontId="2" fillId="0" borderId="1">
      <alignment horizontal="right"/>
    </xf>
    <xf numFmtId="0" fontId="2" fillId="0" borderId="12">
      <alignment horizontal="left"/>
    </xf>
    <xf numFmtId="49" fontId="2" fillId="0" borderId="12"/>
    <xf numFmtId="0" fontId="10" fillId="0" borderId="1"/>
    <xf numFmtId="0" fontId="10" fillId="0" borderId="16"/>
    <xf numFmtId="49" fontId="2" fillId="0" borderId="8">
      <alignment horizontal="center" vertical="center" wrapText="1"/>
    </xf>
    <xf numFmtId="49" fontId="2" fillId="0" borderId="2">
      <alignment horizontal="center" vertical="center" wrapText="1"/>
    </xf>
    <xf numFmtId="0" fontId="2" fillId="0" borderId="17">
      <alignment horizontal="left" wrapText="1"/>
    </xf>
    <xf numFmtId="49" fontId="2" fillId="0" borderId="18">
      <alignment horizontal="center" wrapText="1"/>
    </xf>
    <xf numFmtId="49" fontId="2" fillId="0" borderId="19">
      <alignment horizontal="center"/>
    </xf>
    <xf numFmtId="4" fontId="2" fillId="0" borderId="8">
      <alignment horizontal="right"/>
    </xf>
    <xf numFmtId="0" fontId="2" fillId="0" borderId="20">
      <alignment horizontal="left" wrapText="1"/>
    </xf>
    <xf numFmtId="4" fontId="2" fillId="0" borderId="20">
      <alignment horizontal="right"/>
    </xf>
    <xf numFmtId="0" fontId="2" fillId="0" borderId="21">
      <alignment horizontal="left" wrapText="1" indent="1"/>
    </xf>
    <xf numFmtId="49" fontId="2" fillId="0" borderId="22">
      <alignment horizontal="center" wrapText="1"/>
    </xf>
    <xf numFmtId="49" fontId="2" fillId="0" borderId="23">
      <alignment horizontal="center"/>
    </xf>
    <xf numFmtId="49" fontId="2" fillId="0" borderId="24">
      <alignment horizontal="center"/>
    </xf>
    <xf numFmtId="0" fontId="2" fillId="0" borderId="25">
      <alignment horizontal="left" wrapText="1" indent="2"/>
    </xf>
    <xf numFmtId="49" fontId="2" fillId="0" borderId="26">
      <alignment horizontal="center"/>
    </xf>
    <xf numFmtId="49" fontId="2" fillId="0" borderId="8">
      <alignment horizontal="center"/>
    </xf>
    <xf numFmtId="0" fontId="2" fillId="0" borderId="16"/>
    <xf numFmtId="0" fontId="2" fillId="2" borderId="16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1">
      <alignment horizontal="left"/>
    </xf>
    <xf numFmtId="49" fontId="2" fillId="0" borderId="11"/>
    <xf numFmtId="0" fontId="2" fillId="0" borderId="11"/>
    <xf numFmtId="0" fontId="3" fillId="0" borderId="11"/>
    <xf numFmtId="0" fontId="2" fillId="0" borderId="27">
      <alignment horizontal="left" wrapText="1"/>
    </xf>
    <xf numFmtId="49" fontId="2" fillId="0" borderId="28">
      <alignment horizontal="center" wrapText="1"/>
    </xf>
    <xf numFmtId="4" fontId="2" fillId="0" borderId="28">
      <alignment horizontal="right"/>
    </xf>
    <xf numFmtId="0" fontId="2" fillId="0" borderId="29">
      <alignment horizontal="left" wrapText="1"/>
    </xf>
    <xf numFmtId="4" fontId="2" fillId="0" borderId="30">
      <alignment horizontal="right"/>
    </xf>
    <xf numFmtId="49" fontId="2" fillId="0" borderId="26">
      <alignment horizontal="center" wrapText="1"/>
    </xf>
    <xf numFmtId="0" fontId="2" fillId="0" borderId="31">
      <alignment horizontal="left" wrapText="1" indent="1"/>
    </xf>
    <xf numFmtId="49" fontId="2" fillId="0" borderId="20">
      <alignment horizontal="center"/>
    </xf>
    <xf numFmtId="0" fontId="2" fillId="0" borderId="30">
      <alignment horizontal="left" wrapText="1" indent="2"/>
    </xf>
    <xf numFmtId="49" fontId="2" fillId="0" borderId="32">
      <alignment horizontal="center"/>
    </xf>
    <xf numFmtId="49" fontId="2" fillId="0" borderId="28">
      <alignment horizontal="center"/>
    </xf>
    <xf numFmtId="0" fontId="2" fillId="0" borderId="33"/>
    <xf numFmtId="0" fontId="2" fillId="0" borderId="34"/>
    <xf numFmtId="0" fontId="4" fillId="0" borderId="35">
      <alignment horizontal="left" wrapText="1"/>
    </xf>
    <xf numFmtId="0" fontId="2" fillId="0" borderId="36">
      <alignment horizontal="center" wrapText="1"/>
    </xf>
    <xf numFmtId="49" fontId="2" fillId="0" borderId="37">
      <alignment horizontal="center" wrapText="1"/>
    </xf>
    <xf numFmtId="4" fontId="2" fillId="0" borderId="19">
      <alignment horizontal="right"/>
    </xf>
    <xf numFmtId="0" fontId="4" fillId="0" borderId="20">
      <alignment horizontal="left" wrapText="1"/>
    </xf>
    <xf numFmtId="4" fontId="2" fillId="0" borderId="38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1"/>
    <xf numFmtId="49" fontId="2" fillId="0" borderId="11">
      <alignment horizontal="left"/>
    </xf>
    <xf numFmtId="0" fontId="2" fillId="0" borderId="21">
      <alignment horizontal="left" wrapText="1"/>
    </xf>
    <xf numFmtId="0" fontId="2" fillId="0" borderId="31">
      <alignment horizontal="left" wrapText="1"/>
    </xf>
    <xf numFmtId="0" fontId="3" fillId="0" borderId="39"/>
    <xf numFmtId="0" fontId="3" fillId="0" borderId="12"/>
    <xf numFmtId="0" fontId="2" fillId="0" borderId="27">
      <alignment horizontal="left" wrapText="1" indent="1"/>
    </xf>
    <xf numFmtId="49" fontId="2" fillId="0" borderId="32">
      <alignment horizontal="center" wrapText="1"/>
    </xf>
    <xf numFmtId="0" fontId="2" fillId="0" borderId="29">
      <alignment horizontal="left" wrapText="1" indent="1"/>
    </xf>
    <xf numFmtId="0" fontId="2" fillId="0" borderId="21">
      <alignment horizontal="left" wrapText="1" indent="2"/>
    </xf>
    <xf numFmtId="0" fontId="2" fillId="0" borderId="31">
      <alignment horizontal="left" wrapText="1" indent="2"/>
    </xf>
    <xf numFmtId="49" fontId="2" fillId="0" borderId="32">
      <alignment horizontal="left" wrapText="1"/>
    </xf>
    <xf numFmtId="49" fontId="2" fillId="0" borderId="30">
      <alignment horizontal="center"/>
    </xf>
    <xf numFmtId="0" fontId="2" fillId="0" borderId="29">
      <alignment horizontal="left" wrapText="1" indent="2"/>
    </xf>
    <xf numFmtId="49" fontId="2" fillId="0" borderId="32">
      <alignment horizontal="center" shrinkToFit="1"/>
    </xf>
    <xf numFmtId="49" fontId="2" fillId="0" borderId="28">
      <alignment horizontal="center" shrinkToFit="1"/>
    </xf>
    <xf numFmtId="49" fontId="2" fillId="0" borderId="8">
      <alignment horizontal="center" vertical="top" wrapText="1"/>
    </xf>
    <xf numFmtId="0" fontId="2" fillId="0" borderId="8">
      <alignment horizontal="center" vertical="top" wrapText="1"/>
    </xf>
    <xf numFmtId="0" fontId="4" fillId="0" borderId="25"/>
    <xf numFmtId="49" fontId="4" fillId="0" borderId="18">
      <alignment horizontal="center"/>
    </xf>
    <xf numFmtId="49" fontId="11" fillId="0" borderId="40">
      <alignment horizontal="left" vertical="center" wrapText="1"/>
    </xf>
    <xf numFmtId="49" fontId="4" fillId="0" borderId="26">
      <alignment horizontal="center" vertical="center" wrapText="1"/>
    </xf>
    <xf numFmtId="49" fontId="2" fillId="0" borderId="31">
      <alignment horizontal="left" vertical="center" wrapText="1" indent="2"/>
    </xf>
    <xf numFmtId="49" fontId="2" fillId="0" borderId="22">
      <alignment horizontal="center" vertical="center" wrapText="1"/>
    </xf>
    <xf numFmtId="0" fontId="2" fillId="0" borderId="23"/>
    <xf numFmtId="4" fontId="2" fillId="0" borderId="23">
      <alignment horizontal="right"/>
    </xf>
    <xf numFmtId="4" fontId="2" fillId="0" borderId="24">
      <alignment horizontal="right"/>
    </xf>
    <xf numFmtId="49" fontId="2" fillId="0" borderId="29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0">
      <alignment horizontal="left" vertical="center" wrapText="1" indent="3"/>
    </xf>
    <xf numFmtId="49" fontId="2" fillId="0" borderId="26">
      <alignment horizontal="center" vertical="center" wrapText="1"/>
    </xf>
    <xf numFmtId="49" fontId="2" fillId="0" borderId="41">
      <alignment horizontal="left" vertical="center" wrapText="1" indent="3"/>
    </xf>
    <xf numFmtId="0" fontId="11" fillId="0" borderId="25">
      <alignment horizontal="left" vertical="center" wrapText="1"/>
    </xf>
    <xf numFmtId="0" fontId="4" fillId="0" borderId="12">
      <alignment horizontal="center" vertical="center" textRotation="90" wrapText="1"/>
    </xf>
    <xf numFmtId="49" fontId="2" fillId="0" borderId="12">
      <alignment horizontal="left" vertical="center" wrapText="1" indent="3"/>
    </xf>
    <xf numFmtId="49" fontId="2" fillId="0" borderId="12">
      <alignment horizontal="center" vertical="center" wrapText="1"/>
    </xf>
    <xf numFmtId="4" fontId="2" fillId="0" borderId="12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1">
      <alignment horizontal="left" vertical="center" wrapText="1" indent="3"/>
    </xf>
    <xf numFmtId="49" fontId="2" fillId="0" borderId="11">
      <alignment horizontal="center" vertical="center" wrapText="1"/>
    </xf>
    <xf numFmtId="4" fontId="2" fillId="0" borderId="11">
      <alignment horizontal="right"/>
    </xf>
    <xf numFmtId="49" fontId="4" fillId="0" borderId="18">
      <alignment horizontal="center" vertical="center" wrapText="1"/>
    </xf>
    <xf numFmtId="0" fontId="2" fillId="0" borderId="24"/>
    <xf numFmtId="49" fontId="2" fillId="0" borderId="42">
      <alignment horizontal="center" vertical="center" wrapText="1"/>
    </xf>
    <xf numFmtId="4" fontId="2" fillId="0" borderId="2">
      <alignment horizontal="right"/>
    </xf>
    <xf numFmtId="4" fontId="2" fillId="0" borderId="43">
      <alignment horizontal="right"/>
    </xf>
    <xf numFmtId="0" fontId="4" fillId="0" borderId="1">
      <alignment horizontal="center" vertical="center" textRotation="90"/>
    </xf>
    <xf numFmtId="49" fontId="11" fillId="0" borderId="25">
      <alignment horizontal="left" vertical="center" wrapText="1"/>
    </xf>
    <xf numFmtId="0" fontId="3" fillId="0" borderId="16"/>
    <xf numFmtId="0" fontId="2" fillId="0" borderId="18">
      <alignment horizontal="center" vertical="center"/>
    </xf>
    <xf numFmtId="0" fontId="2" fillId="0" borderId="40">
      <alignment horizontal="left" vertical="center" wrapText="1"/>
    </xf>
    <xf numFmtId="0" fontId="2" fillId="0" borderId="22">
      <alignment horizontal="center" vertical="center"/>
    </xf>
    <xf numFmtId="0" fontId="2" fillId="0" borderId="32">
      <alignment horizontal="center" vertical="center"/>
    </xf>
    <xf numFmtId="0" fontId="2" fillId="0" borderId="26">
      <alignment horizontal="center" vertical="center"/>
    </xf>
    <xf numFmtId="0" fontId="2" fillId="0" borderId="41">
      <alignment horizontal="left" vertical="center" wrapText="1"/>
    </xf>
    <xf numFmtId="49" fontId="11" fillId="0" borderId="44">
      <alignment horizontal="left" vertical="center" wrapText="1"/>
    </xf>
    <xf numFmtId="49" fontId="2" fillId="0" borderId="19">
      <alignment horizontal="center" vertical="center"/>
    </xf>
    <xf numFmtId="49" fontId="2" fillId="0" borderId="45">
      <alignment horizontal="left" vertical="center" wrapText="1"/>
    </xf>
    <xf numFmtId="49" fontId="2" fillId="0" borderId="23">
      <alignment horizontal="center" vertical="center"/>
    </xf>
    <xf numFmtId="49" fontId="2" fillId="0" borderId="28">
      <alignment horizontal="center" vertical="center"/>
    </xf>
    <xf numFmtId="49" fontId="2" fillId="0" borderId="8">
      <alignment horizontal="center" vertical="center"/>
    </xf>
    <xf numFmtId="49" fontId="2" fillId="0" borderId="46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1">
      <alignment wrapText="1"/>
    </xf>
    <xf numFmtId="0" fontId="5" fillId="0" borderId="12">
      <alignment wrapText="1"/>
    </xf>
    <xf numFmtId="0" fontId="2" fillId="0" borderId="12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1"/>
    <xf numFmtId="49" fontId="2" fillId="0" borderId="8">
      <alignment horizontal="center" vertical="center" wrapText="1"/>
    </xf>
    <xf numFmtId="0" fontId="3" fillId="3" borderId="33"/>
    <xf numFmtId="0" fontId="3" fillId="3" borderId="47"/>
    <xf numFmtId="0" fontId="1" fillId="0" borderId="1">
      <alignment horizontal="center" wrapText="1"/>
    </xf>
    <xf numFmtId="0" fontId="2" fillId="0" borderId="11">
      <alignment wrapText="1"/>
    </xf>
    <xf numFmtId="0" fontId="2" fillId="0" borderId="33">
      <alignment wrapText="1"/>
    </xf>
    <xf numFmtId="0" fontId="3" fillId="3" borderId="48"/>
    <xf numFmtId="0" fontId="3" fillId="3" borderId="12"/>
    <xf numFmtId="0" fontId="3" fillId="3" borderId="49"/>
    <xf numFmtId="0" fontId="2" fillId="0" borderId="1">
      <alignment horizontal="left"/>
    </xf>
    <xf numFmtId="49" fontId="2" fillId="0" borderId="8">
      <alignment horizontal="center" vertical="center" wrapText="1"/>
    </xf>
    <xf numFmtId="0" fontId="3" fillId="3" borderId="50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6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7">
      <alignment horizontal="center"/>
    </xf>
    <xf numFmtId="0" fontId="3" fillId="3" borderId="16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9">
      <alignment horizontal="center" vertical="center" textRotation="90" wrapText="1"/>
    </xf>
    <xf numFmtId="0" fontId="4" fillId="0" borderId="10">
      <alignment horizontal="center" vertical="center" textRotation="90" wrapText="1"/>
    </xf>
    <xf numFmtId="0" fontId="4" fillId="0" borderId="10">
      <alignment horizontal="center" vertical="center" textRotation="90"/>
    </xf>
    <xf numFmtId="0" fontId="4" fillId="0" borderId="8">
      <alignment horizontal="center" vertical="center" textRotation="90"/>
    </xf>
    <xf numFmtId="0" fontId="5" fillId="0" borderId="8">
      <alignment wrapText="1"/>
    </xf>
    <xf numFmtId="0" fontId="2" fillId="0" borderId="8">
      <alignment horizontal="center" vertical="top" wrapText="1"/>
    </xf>
    <xf numFmtId="49" fontId="2" fillId="0" borderId="11">
      <alignment horizontal="center"/>
    </xf>
    <xf numFmtId="0" fontId="2" fillId="0" borderId="12">
      <alignment horizontal="center"/>
    </xf>
    <xf numFmtId="49" fontId="2" fillId="0" borderId="11"/>
    <xf numFmtId="0" fontId="2" fillId="0" borderId="8">
      <alignment horizontal="center" vertical="top"/>
    </xf>
    <xf numFmtId="0" fontId="2" fillId="0" borderId="11">
      <alignment horizontal="center"/>
    </xf>
    <xf numFmtId="49" fontId="2" fillId="0" borderId="12">
      <alignment horizontal="center"/>
    </xf>
    <xf numFmtId="0" fontId="2" fillId="0" borderId="8">
      <alignment horizontal="center" vertical="top"/>
    </xf>
    <xf numFmtId="0" fontId="13" fillId="0" borderId="1"/>
    <xf numFmtId="0" fontId="3" fillId="0" borderId="1">
      <alignment horizontal="left"/>
    </xf>
    <xf numFmtId="0" fontId="3" fillId="0" borderId="1">
      <alignment horizontal="left"/>
    </xf>
    <xf numFmtId="0" fontId="14" fillId="0" borderId="1"/>
    <xf numFmtId="0" fontId="14" fillId="0" borderId="1"/>
    <xf numFmtId="0" fontId="3" fillId="0" borderId="1">
      <alignment horizontal="left"/>
    </xf>
    <xf numFmtId="4" fontId="15" fillId="0" borderId="28">
      <alignment horizontal="right"/>
    </xf>
    <xf numFmtId="4" fontId="15" fillId="0" borderId="19">
      <alignment horizontal="right"/>
    </xf>
    <xf numFmtId="49" fontId="15" fillId="0" borderId="1">
      <alignment horizontal="right"/>
    </xf>
    <xf numFmtId="0" fontId="15" fillId="0" borderId="29">
      <alignment horizontal="left" wrapText="1"/>
    </xf>
    <xf numFmtId="0" fontId="15" fillId="0" borderId="31">
      <alignment horizontal="left" wrapText="1" indent="1"/>
    </xf>
    <xf numFmtId="0" fontId="16" fillId="0" borderId="20">
      <alignment horizontal="left" wrapText="1"/>
    </xf>
    <xf numFmtId="0" fontId="15" fillId="4" borderId="1"/>
    <xf numFmtId="0" fontId="15" fillId="0" borderId="11"/>
    <xf numFmtId="0" fontId="15" fillId="0" borderId="1">
      <alignment horizontal="center"/>
    </xf>
    <xf numFmtId="0" fontId="14" fillId="0" borderId="11"/>
    <xf numFmtId="4" fontId="15" fillId="0" borderId="30">
      <alignment horizontal="right"/>
    </xf>
    <xf numFmtId="49" fontId="15" fillId="0" borderId="20">
      <alignment horizontal="center"/>
    </xf>
    <xf numFmtId="4" fontId="15" fillId="0" borderId="38">
      <alignment horizontal="right"/>
    </xf>
    <xf numFmtId="0" fontId="16" fillId="0" borderId="1">
      <alignment horizontal="center"/>
    </xf>
    <xf numFmtId="0" fontId="16" fillId="0" borderId="11"/>
    <xf numFmtId="0" fontId="15" fillId="0" borderId="21">
      <alignment horizontal="left" wrapText="1"/>
    </xf>
    <xf numFmtId="0" fontId="15" fillId="0" borderId="27">
      <alignment horizontal="left" wrapText="1" indent="1"/>
    </xf>
    <xf numFmtId="0" fontId="15" fillId="0" borderId="21">
      <alignment horizontal="left" wrapText="1" indent="2"/>
    </xf>
    <xf numFmtId="0" fontId="15" fillId="0" borderId="29">
      <alignment horizontal="left" wrapText="1" indent="2"/>
    </xf>
    <xf numFmtId="0" fontId="15" fillId="0" borderId="1">
      <alignment horizontal="center" wrapText="1"/>
    </xf>
    <xf numFmtId="49" fontId="15" fillId="0" borderId="11">
      <alignment horizontal="left"/>
    </xf>
    <xf numFmtId="49" fontId="15" fillId="0" borderId="32">
      <alignment horizontal="center" wrapText="1"/>
    </xf>
    <xf numFmtId="49" fontId="15" fillId="0" borderId="32">
      <alignment horizontal="left" wrapText="1"/>
    </xf>
    <xf numFmtId="49" fontId="15" fillId="0" borderId="32">
      <alignment horizontal="center" shrinkToFit="1"/>
    </xf>
    <xf numFmtId="49" fontId="15" fillId="0" borderId="28">
      <alignment horizontal="center" shrinkToFit="1"/>
    </xf>
    <xf numFmtId="0" fontId="15" fillId="0" borderId="31">
      <alignment horizontal="left" wrapText="1"/>
    </xf>
    <xf numFmtId="0" fontId="15" fillId="0" borderId="29">
      <alignment horizontal="left" wrapText="1" indent="1"/>
    </xf>
    <xf numFmtId="0" fontId="15" fillId="0" borderId="31">
      <alignment horizontal="left" wrapText="1" indent="2"/>
    </xf>
    <xf numFmtId="0" fontId="14" fillId="0" borderId="39"/>
    <xf numFmtId="0" fontId="14" fillId="0" borderId="12"/>
    <xf numFmtId="49" fontId="15" fillId="0" borderId="30">
      <alignment horizontal="center"/>
    </xf>
    <xf numFmtId="0" fontId="16" fillId="0" borderId="9">
      <alignment horizontal="center" vertical="center" textRotation="90" wrapText="1"/>
    </xf>
    <xf numFmtId="0" fontId="16" fillId="0" borderId="12">
      <alignment horizontal="center" vertical="center" textRotation="90" wrapText="1"/>
    </xf>
    <xf numFmtId="0" fontId="15" fillId="0" borderId="1">
      <alignment vertical="center"/>
    </xf>
    <xf numFmtId="0" fontId="16" fillId="0" borderId="1">
      <alignment horizontal="center" vertical="center" textRotation="90" wrapText="1"/>
    </xf>
    <xf numFmtId="0" fontId="16" fillId="0" borderId="10">
      <alignment horizontal="center" vertical="center" textRotation="90" wrapText="1"/>
    </xf>
    <xf numFmtId="0" fontId="16" fillId="0" borderId="1">
      <alignment horizontal="center" vertical="center" textRotation="90"/>
    </xf>
    <xf numFmtId="0" fontId="16" fillId="0" borderId="10">
      <alignment horizontal="center" vertical="center" textRotation="90"/>
    </xf>
    <xf numFmtId="0" fontId="16" fillId="0" borderId="8">
      <alignment horizontal="center" vertical="center" textRotation="90"/>
    </xf>
    <xf numFmtId="0" fontId="17" fillId="0" borderId="11">
      <alignment wrapText="1"/>
    </xf>
    <xf numFmtId="0" fontId="17" fillId="0" borderId="8">
      <alignment wrapText="1"/>
    </xf>
    <xf numFmtId="0" fontId="17" fillId="0" borderId="12">
      <alignment wrapText="1"/>
    </xf>
    <xf numFmtId="0" fontId="15" fillId="0" borderId="8">
      <alignment horizontal="center" vertical="top" wrapText="1"/>
    </xf>
    <xf numFmtId="0" fontId="16" fillId="0" borderId="25"/>
    <xf numFmtId="49" fontId="18" fillId="0" borderId="40">
      <alignment horizontal="left" vertical="center" wrapText="1"/>
    </xf>
    <xf numFmtId="49" fontId="15" fillId="0" borderId="31">
      <alignment horizontal="left" vertical="center" wrapText="1" indent="2"/>
    </xf>
    <xf numFmtId="49" fontId="15" fillId="0" borderId="29">
      <alignment horizontal="left" vertical="center" wrapText="1" indent="3"/>
    </xf>
    <xf numFmtId="49" fontId="15" fillId="0" borderId="40">
      <alignment horizontal="left" vertical="center" wrapText="1" indent="3"/>
    </xf>
    <xf numFmtId="49" fontId="15" fillId="0" borderId="41">
      <alignment horizontal="left" vertical="center" wrapText="1" indent="3"/>
    </xf>
    <xf numFmtId="0" fontId="18" fillId="0" borderId="25">
      <alignment horizontal="left" vertical="center" wrapText="1"/>
    </xf>
    <xf numFmtId="49" fontId="15" fillId="0" borderId="12">
      <alignment horizontal="left" vertical="center" wrapText="1" indent="3"/>
    </xf>
    <xf numFmtId="49" fontId="15" fillId="0" borderId="1">
      <alignment horizontal="left" vertical="center" wrapText="1" indent="3"/>
    </xf>
    <xf numFmtId="49" fontId="15" fillId="0" borderId="11">
      <alignment horizontal="left" vertical="center" wrapText="1" indent="3"/>
    </xf>
    <xf numFmtId="49" fontId="18" fillId="0" borderId="25">
      <alignment horizontal="left" vertical="center" wrapText="1"/>
    </xf>
    <xf numFmtId="0" fontId="15" fillId="0" borderId="40">
      <alignment horizontal="left" vertical="center" wrapText="1"/>
    </xf>
    <xf numFmtId="0" fontId="15" fillId="0" borderId="41">
      <alignment horizontal="left" vertical="center" wrapText="1"/>
    </xf>
    <xf numFmtId="49" fontId="18" fillId="0" borderId="44">
      <alignment horizontal="left" vertical="center" wrapText="1"/>
    </xf>
    <xf numFmtId="49" fontId="15" fillId="0" borderId="45">
      <alignment horizontal="left" vertical="center" wrapText="1"/>
    </xf>
    <xf numFmtId="49" fontId="15" fillId="0" borderId="46">
      <alignment horizontal="left" vertical="center" wrapText="1"/>
    </xf>
    <xf numFmtId="49" fontId="16" fillId="0" borderId="18">
      <alignment horizontal="center"/>
    </xf>
    <xf numFmtId="49" fontId="16" fillId="0" borderId="26">
      <alignment horizontal="center" vertical="center" wrapText="1"/>
    </xf>
    <xf numFmtId="49" fontId="15" fillId="0" borderId="22">
      <alignment horizontal="center" vertical="center" wrapText="1"/>
    </xf>
    <xf numFmtId="49" fontId="15" fillId="0" borderId="32">
      <alignment horizontal="center" vertical="center" wrapText="1"/>
    </xf>
    <xf numFmtId="49" fontId="15" fillId="0" borderId="26">
      <alignment horizontal="center" vertical="center" wrapText="1"/>
    </xf>
    <xf numFmtId="49" fontId="15" fillId="0" borderId="12">
      <alignment horizontal="center" vertical="center" wrapText="1"/>
    </xf>
    <xf numFmtId="49" fontId="15" fillId="0" borderId="1">
      <alignment horizontal="center" vertical="center" wrapText="1"/>
    </xf>
    <xf numFmtId="49" fontId="15" fillId="0" borderId="11">
      <alignment horizontal="center" vertical="center" wrapText="1"/>
    </xf>
    <xf numFmtId="49" fontId="16" fillId="0" borderId="18">
      <alignment horizontal="center" vertical="center" wrapText="1"/>
    </xf>
    <xf numFmtId="49" fontId="15" fillId="0" borderId="42">
      <alignment horizontal="center" vertical="center" wrapText="1"/>
    </xf>
    <xf numFmtId="0" fontId="14" fillId="0" borderId="16"/>
    <xf numFmtId="0" fontId="15" fillId="0" borderId="18">
      <alignment horizontal="center" vertical="center"/>
    </xf>
    <xf numFmtId="0" fontId="15" fillId="0" borderId="22">
      <alignment horizontal="center" vertical="center"/>
    </xf>
    <xf numFmtId="0" fontId="15" fillId="0" borderId="32">
      <alignment horizontal="center" vertical="center"/>
    </xf>
    <xf numFmtId="0" fontId="15" fillId="0" borderId="26">
      <alignment horizontal="center" vertical="center"/>
    </xf>
    <xf numFmtId="49" fontId="15" fillId="0" borderId="19">
      <alignment horizontal="center" vertical="center"/>
    </xf>
    <xf numFmtId="49" fontId="15" fillId="0" borderId="23">
      <alignment horizontal="center" vertical="center"/>
    </xf>
    <xf numFmtId="49" fontId="15" fillId="0" borderId="28">
      <alignment horizontal="center" vertical="center"/>
    </xf>
    <xf numFmtId="49" fontId="15" fillId="0" borderId="8">
      <alignment horizontal="center" vertical="center"/>
    </xf>
    <xf numFmtId="49" fontId="15" fillId="0" borderId="11">
      <alignment horizontal="center"/>
    </xf>
    <xf numFmtId="0" fontId="15" fillId="0" borderId="12">
      <alignment horizontal="center"/>
    </xf>
    <xf numFmtId="0" fontId="15" fillId="0" borderId="1">
      <alignment horizontal="center"/>
    </xf>
    <xf numFmtId="49" fontId="15" fillId="0" borderId="11"/>
    <xf numFmtId="0" fontId="15" fillId="0" borderId="8">
      <alignment horizontal="center" vertical="top"/>
    </xf>
    <xf numFmtId="49" fontId="15" fillId="0" borderId="8">
      <alignment horizontal="center" vertical="top" wrapText="1"/>
    </xf>
    <xf numFmtId="0" fontId="15" fillId="0" borderId="23"/>
    <xf numFmtId="4" fontId="15" fillId="0" borderId="12">
      <alignment horizontal="right"/>
    </xf>
    <xf numFmtId="4" fontId="15" fillId="0" borderId="1">
      <alignment horizontal="right" shrinkToFit="1"/>
    </xf>
    <xf numFmtId="4" fontId="15" fillId="0" borderId="11">
      <alignment horizontal="right"/>
    </xf>
    <xf numFmtId="4" fontId="15" fillId="0" borderId="2">
      <alignment horizontal="right"/>
    </xf>
    <xf numFmtId="0" fontId="15" fillId="0" borderId="12"/>
    <xf numFmtId="0" fontId="15" fillId="0" borderId="8">
      <alignment horizontal="center" vertical="top" wrapText="1"/>
    </xf>
    <xf numFmtId="0" fontId="15" fillId="0" borderId="11">
      <alignment horizontal="center"/>
    </xf>
    <xf numFmtId="49" fontId="15" fillId="0" borderId="12">
      <alignment horizontal="center"/>
    </xf>
    <xf numFmtId="49" fontId="15" fillId="0" borderId="1">
      <alignment horizontal="left"/>
    </xf>
    <xf numFmtId="4" fontId="15" fillId="0" borderId="23">
      <alignment horizontal="right"/>
    </xf>
    <xf numFmtId="0" fontId="15" fillId="0" borderId="8">
      <alignment horizontal="center" vertical="top"/>
    </xf>
    <xf numFmtId="4" fontId="15" fillId="0" borderId="24">
      <alignment horizontal="right"/>
    </xf>
    <xf numFmtId="0" fontId="15" fillId="0" borderId="24"/>
    <xf numFmtId="4" fontId="15" fillId="0" borderId="43">
      <alignment horizontal="right"/>
    </xf>
    <xf numFmtId="0" fontId="14" fillId="5" borderId="1"/>
    <xf numFmtId="0" fontId="16" fillId="0" borderId="1"/>
    <xf numFmtId="0" fontId="19" fillId="0" borderId="1"/>
    <xf numFmtId="0" fontId="15" fillId="0" borderId="1">
      <alignment horizontal="left"/>
    </xf>
    <xf numFmtId="0" fontId="15" fillId="0" borderId="1"/>
    <xf numFmtId="0" fontId="20" fillId="0" borderId="1"/>
    <xf numFmtId="0" fontId="14" fillId="0" borderId="1"/>
    <xf numFmtId="0" fontId="14" fillId="5" borderId="11"/>
    <xf numFmtId="49" fontId="15" fillId="0" borderId="8">
      <alignment horizontal="center" vertical="center" wrapText="1"/>
    </xf>
    <xf numFmtId="49" fontId="15" fillId="0" borderId="8">
      <alignment horizontal="center" vertical="center" wrapText="1"/>
    </xf>
    <xf numFmtId="0" fontId="14" fillId="5" borderId="33"/>
    <xf numFmtId="0" fontId="15" fillId="0" borderId="17">
      <alignment horizontal="left" wrapText="1"/>
    </xf>
    <xf numFmtId="0" fontId="15" fillId="0" borderId="21">
      <alignment horizontal="left" wrapText="1" indent="1"/>
    </xf>
    <xf numFmtId="0" fontId="15" fillId="0" borderId="25">
      <alignment horizontal="left" wrapText="1" indent="2"/>
    </xf>
    <xf numFmtId="0" fontId="14" fillId="5" borderId="47"/>
    <xf numFmtId="0" fontId="21" fillId="0" borderId="1">
      <alignment horizontal="center" wrapText="1"/>
    </xf>
    <xf numFmtId="0" fontId="22" fillId="0" borderId="1">
      <alignment horizontal="center" vertical="top"/>
    </xf>
    <xf numFmtId="0" fontId="15" fillId="0" borderId="11">
      <alignment wrapText="1"/>
    </xf>
    <xf numFmtId="0" fontId="15" fillId="0" borderId="33">
      <alignment wrapText="1"/>
    </xf>
    <xf numFmtId="0" fontId="15" fillId="0" borderId="12">
      <alignment horizontal="left"/>
    </xf>
    <xf numFmtId="0" fontId="14" fillId="5" borderId="48"/>
    <xf numFmtId="49" fontId="15" fillId="0" borderId="18">
      <alignment horizontal="center" wrapText="1"/>
    </xf>
    <xf numFmtId="49" fontId="15" fillId="0" borderId="22">
      <alignment horizontal="center" wrapText="1"/>
    </xf>
    <xf numFmtId="49" fontId="15" fillId="0" borderId="26">
      <alignment horizontal="center"/>
    </xf>
    <xf numFmtId="0" fontId="14" fillId="5" borderId="12"/>
    <xf numFmtId="0" fontId="14" fillId="5" borderId="49"/>
    <xf numFmtId="0" fontId="15" fillId="0" borderId="16"/>
    <xf numFmtId="0" fontId="15" fillId="0" borderId="1">
      <alignment horizontal="left"/>
    </xf>
    <xf numFmtId="49" fontId="15" fillId="0" borderId="12"/>
    <xf numFmtId="49" fontId="15" fillId="0" borderId="1"/>
    <xf numFmtId="49" fontId="15" fillId="0" borderId="19">
      <alignment horizontal="center"/>
    </xf>
    <xf numFmtId="49" fontId="15" fillId="0" borderId="23">
      <alignment horizontal="center"/>
    </xf>
    <xf numFmtId="49" fontId="15" fillId="0" borderId="8">
      <alignment horizontal="center"/>
    </xf>
    <xf numFmtId="49" fontId="15" fillId="0" borderId="8">
      <alignment horizontal="center" vertical="center" wrapText="1"/>
    </xf>
    <xf numFmtId="49" fontId="15" fillId="0" borderId="2">
      <alignment horizontal="center" vertical="center" wrapText="1"/>
    </xf>
    <xf numFmtId="0" fontId="14" fillId="5" borderId="50"/>
    <xf numFmtId="4" fontId="15" fillId="0" borderId="8">
      <alignment horizontal="right"/>
    </xf>
    <xf numFmtId="0" fontId="15" fillId="4" borderId="16"/>
    <xf numFmtId="0" fontId="21" fillId="0" borderId="1">
      <alignment horizontal="center" wrapText="1"/>
    </xf>
    <xf numFmtId="0" fontId="23" fillId="0" borderId="10"/>
    <xf numFmtId="49" fontId="24" fillId="0" borderId="14">
      <alignment horizontal="right"/>
    </xf>
    <xf numFmtId="0" fontId="15" fillId="0" borderId="14">
      <alignment horizontal="right"/>
    </xf>
    <xf numFmtId="0" fontId="23" fillId="0" borderId="11"/>
    <xf numFmtId="0" fontId="15" fillId="0" borderId="2">
      <alignment horizontal="center"/>
    </xf>
    <xf numFmtId="49" fontId="14" fillId="0" borderId="3">
      <alignment horizontal="center"/>
    </xf>
    <xf numFmtId="14" fontId="15" fillId="0" borderId="4">
      <alignment horizontal="center"/>
    </xf>
    <xf numFmtId="0" fontId="15" fillId="0" borderId="5">
      <alignment horizontal="center"/>
    </xf>
    <xf numFmtId="49" fontId="15" fillId="0" borderId="6">
      <alignment horizontal="center"/>
    </xf>
    <xf numFmtId="49" fontId="15" fillId="0" borderId="4">
      <alignment horizontal="center"/>
    </xf>
    <xf numFmtId="0" fontId="15" fillId="0" borderId="4">
      <alignment horizontal="center"/>
    </xf>
    <xf numFmtId="49" fontId="15" fillId="0" borderId="7">
      <alignment horizontal="center"/>
    </xf>
    <xf numFmtId="0" fontId="20" fillId="0" borderId="16"/>
    <xf numFmtId="0" fontId="23" fillId="0" borderId="1"/>
    <xf numFmtId="0" fontId="14" fillId="0" borderId="13"/>
    <xf numFmtId="0" fontId="14" fillId="0" borderId="15"/>
    <xf numFmtId="0" fontId="15" fillId="0" borderId="20">
      <alignment horizontal="left" wrapText="1"/>
    </xf>
    <xf numFmtId="49" fontId="15" fillId="0" borderId="24">
      <alignment horizontal="center"/>
    </xf>
    <xf numFmtId="0" fontId="21" fillId="0" borderId="1">
      <alignment horizontal="left" wrapText="1"/>
    </xf>
    <xf numFmtId="49" fontId="14" fillId="0" borderId="1"/>
    <xf numFmtId="0" fontId="15" fillId="0" borderId="1">
      <alignment horizontal="right"/>
    </xf>
    <xf numFmtId="49" fontId="15" fillId="0" borderId="1">
      <alignment horizontal="right"/>
    </xf>
    <xf numFmtId="4" fontId="15" fillId="0" borderId="20">
      <alignment horizontal="right"/>
    </xf>
    <xf numFmtId="0" fontId="15" fillId="0" borderId="1">
      <alignment horizontal="left" wrapText="1"/>
    </xf>
    <xf numFmtId="0" fontId="15" fillId="0" borderId="11">
      <alignment horizontal="left"/>
    </xf>
    <xf numFmtId="0" fontId="15" fillId="0" borderId="27">
      <alignment horizontal="left" wrapText="1"/>
    </xf>
    <xf numFmtId="0" fontId="15" fillId="0" borderId="33"/>
    <xf numFmtId="0" fontId="16" fillId="0" borderId="35">
      <alignment horizontal="left" wrapText="1"/>
    </xf>
    <xf numFmtId="0" fontId="15" fillId="0" borderId="30">
      <alignment horizontal="left" wrapText="1" indent="2"/>
    </xf>
    <xf numFmtId="49" fontId="15" fillId="0" borderId="1">
      <alignment horizontal="center" wrapText="1"/>
    </xf>
    <xf numFmtId="49" fontId="15" fillId="0" borderId="26">
      <alignment horizontal="center" wrapText="1"/>
    </xf>
    <xf numFmtId="0" fontId="15" fillId="0" borderId="34"/>
    <xf numFmtId="0" fontId="15" fillId="0" borderId="36">
      <alignment horizontal="center" wrapText="1"/>
    </xf>
    <xf numFmtId="0" fontId="14" fillId="5" borderId="16"/>
    <xf numFmtId="49" fontId="15" fillId="0" borderId="32">
      <alignment horizontal="center"/>
    </xf>
    <xf numFmtId="49" fontId="15" fillId="0" borderId="1">
      <alignment horizontal="center"/>
    </xf>
    <xf numFmtId="49" fontId="15" fillId="0" borderId="28">
      <alignment horizontal="center" wrapText="1"/>
    </xf>
    <xf numFmtId="49" fontId="15" fillId="0" borderId="37">
      <alignment horizontal="center" wrapText="1"/>
    </xf>
    <xf numFmtId="49" fontId="15" fillId="0" borderId="28">
      <alignment horizontal="center"/>
    </xf>
    <xf numFmtId="49" fontId="15" fillId="0" borderId="11"/>
    <xf numFmtId="0" fontId="25" fillId="0" borderId="1"/>
  </cellStyleXfs>
  <cellXfs count="95">
    <xf numFmtId="0" fontId="0" fillId="0" borderId="0" xfId="0"/>
    <xf numFmtId="0" fontId="0" fillId="0" borderId="0" xfId="0" applyProtection="1">
      <protection locked="0"/>
    </xf>
    <xf numFmtId="0" fontId="3" fillId="0" borderId="1" xfId="5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2" fillId="0" borderId="1" xfId="16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3" fillId="0" borderId="1" xfId="5" applyNumberFormat="1" applyBorder="1" applyProtection="1">
      <protection locked="0"/>
    </xf>
    <xf numFmtId="0" fontId="2" fillId="0" borderId="1" xfId="17" applyNumberFormat="1" applyBorder="1" applyProtection="1">
      <alignment horizontal="right"/>
      <protection locked="0"/>
    </xf>
    <xf numFmtId="0" fontId="2" fillId="0" borderId="1" xfId="0" applyNumberFormat="1" applyFont="1" applyFill="1" applyBorder="1" applyAlignment="1" applyProtection="1">
      <alignment wrapText="1"/>
    </xf>
    <xf numFmtId="0" fontId="2" fillId="2" borderId="1" xfId="40" applyNumberFormat="1" applyBorder="1" applyProtection="1">
      <protection locked="0"/>
    </xf>
    <xf numFmtId="4" fontId="2" fillId="0" borderId="51" xfId="29" applyNumberFormat="1" applyBorder="1" applyProtection="1">
      <alignment horizontal="right"/>
      <protection locked="0"/>
    </xf>
    <xf numFmtId="49" fontId="2" fillId="0" borderId="51" xfId="34" applyNumberFormat="1" applyBorder="1" applyProtection="1">
      <alignment horizontal="center"/>
      <protection locked="0"/>
    </xf>
    <xf numFmtId="49" fontId="2" fillId="0" borderId="51" xfId="38" applyNumberFormat="1" applyBorder="1" applyProtection="1">
      <alignment horizontal="center"/>
      <protection locked="0"/>
    </xf>
    <xf numFmtId="4" fontId="2" fillId="0" borderId="62" xfId="31" applyNumberFormat="1" applyBorder="1" applyProtection="1">
      <alignment horizontal="right"/>
      <protection locked="0"/>
    </xf>
    <xf numFmtId="0" fontId="2" fillId="0" borderId="53" xfId="32" applyNumberFormat="1" applyBorder="1" applyProtection="1">
      <alignment horizontal="left" wrapText="1" indent="1"/>
      <protection locked="0"/>
    </xf>
    <xf numFmtId="49" fontId="2" fillId="0" borderId="62" xfId="35" applyNumberFormat="1" applyBorder="1" applyProtection="1">
      <alignment horizontal="center"/>
      <protection locked="0"/>
    </xf>
    <xf numFmtId="0" fontId="2" fillId="0" borderId="53" xfId="36" applyNumberFormat="1" applyBorder="1" applyProtection="1">
      <alignment horizontal="left" wrapText="1" indent="2"/>
      <protection locked="0"/>
    </xf>
    <xf numFmtId="0" fontId="2" fillId="0" borderId="54" xfId="36" applyNumberFormat="1" applyBorder="1" applyProtection="1">
      <alignment horizontal="left" wrapText="1" indent="2"/>
      <protection locked="0"/>
    </xf>
    <xf numFmtId="49" fontId="2" fillId="0" borderId="55" xfId="38" applyNumberFormat="1" applyBorder="1" applyProtection="1">
      <alignment horizontal="center"/>
      <protection locked="0"/>
    </xf>
    <xf numFmtId="4" fontId="2" fillId="0" borderId="55" xfId="29" applyNumberFormat="1" applyBorder="1" applyProtection="1">
      <alignment horizontal="right"/>
      <protection locked="0"/>
    </xf>
    <xf numFmtId="4" fontId="2" fillId="0" borderId="63" xfId="31" applyNumberFormat="1" applyBorder="1" applyProtection="1">
      <alignment horizontal="right"/>
      <protection locked="0"/>
    </xf>
    <xf numFmtId="0" fontId="2" fillId="0" borderId="58" xfId="26" applyNumberFormat="1" applyBorder="1" applyProtection="1">
      <alignment horizontal="left" wrapText="1"/>
      <protection locked="0"/>
    </xf>
    <xf numFmtId="49" fontId="2" fillId="0" borderId="52" xfId="28" applyNumberFormat="1" applyBorder="1" applyProtection="1">
      <alignment horizontal="center"/>
      <protection locked="0"/>
    </xf>
    <xf numFmtId="4" fontId="2" fillId="0" borderId="52" xfId="29" applyNumberFormat="1" applyBorder="1" applyProtection="1">
      <alignment horizontal="right"/>
      <protection locked="0"/>
    </xf>
    <xf numFmtId="4" fontId="2" fillId="0" borderId="65" xfId="31" applyNumberFormat="1" applyBorder="1" applyProtection="1">
      <alignment horizontal="right"/>
      <protection locked="0"/>
    </xf>
    <xf numFmtId="0" fontId="31" fillId="0" borderId="66" xfId="368" applyFont="1" applyBorder="1" applyAlignment="1">
      <alignment horizontal="center" vertical="center" wrapText="1"/>
    </xf>
    <xf numFmtId="0" fontId="2" fillId="0" borderId="51" xfId="60" applyNumberFormat="1" applyBorder="1" applyProtection="1">
      <protection locked="0"/>
    </xf>
    <xf numFmtId="49" fontId="2" fillId="0" borderId="62" xfId="38" applyNumberFormat="1" applyBorder="1" applyProtection="1">
      <alignment horizontal="center"/>
      <protection locked="0"/>
    </xf>
    <xf numFmtId="0" fontId="2" fillId="0" borderId="53" xfId="56" applyNumberFormat="1" applyBorder="1" applyProtection="1">
      <alignment horizontal="left" wrapText="1" indent="2"/>
      <protection locked="0"/>
    </xf>
    <xf numFmtId="0" fontId="2" fillId="0" borderId="53" xfId="59" applyNumberFormat="1" applyBorder="1" applyProtection="1">
      <protection locked="0"/>
    </xf>
    <xf numFmtId="0" fontId="2" fillId="0" borderId="62" xfId="60" applyNumberFormat="1" applyBorder="1" applyProtection="1">
      <protection locked="0"/>
    </xf>
    <xf numFmtId="0" fontId="4" fillId="0" borderId="54" xfId="61" applyNumberFormat="1" applyBorder="1" applyProtection="1">
      <alignment horizontal="left" wrapText="1"/>
      <protection locked="0"/>
    </xf>
    <xf numFmtId="49" fontId="2" fillId="0" borderId="55" xfId="63" applyNumberFormat="1" applyBorder="1" applyProtection="1">
      <alignment horizontal="center" wrapText="1"/>
      <protection locked="0"/>
    </xf>
    <xf numFmtId="4" fontId="2" fillId="0" borderId="55" xfId="64" applyNumberFormat="1" applyBorder="1" applyProtection="1">
      <alignment horizontal="right"/>
      <protection locked="0"/>
    </xf>
    <xf numFmtId="0" fontId="2" fillId="0" borderId="58" xfId="48" applyNumberFormat="1" applyBorder="1" applyProtection="1">
      <alignment horizontal="left" wrapText="1"/>
      <protection locked="0"/>
    </xf>
    <xf numFmtId="49" fontId="2" fillId="0" borderId="52" xfId="49" applyNumberFormat="1" applyBorder="1" applyProtection="1">
      <alignment horizontal="center" wrapText="1"/>
      <protection locked="0"/>
    </xf>
    <xf numFmtId="4" fontId="2" fillId="0" borderId="52" xfId="50" applyNumberFormat="1" applyBorder="1" applyProtection="1">
      <alignment horizontal="right"/>
      <protection locked="0"/>
    </xf>
    <xf numFmtId="4" fontId="2" fillId="0" borderId="65" xfId="50" applyNumberFormat="1" applyBorder="1" applyProtection="1">
      <alignment horizontal="right"/>
      <protection locked="0"/>
    </xf>
    <xf numFmtId="0" fontId="3" fillId="0" borderId="62" xfId="74" applyNumberFormat="1" applyBorder="1" applyProtection="1">
      <protection locked="0"/>
    </xf>
    <xf numFmtId="0" fontId="2" fillId="0" borderId="53" xfId="56" applyNumberFormat="1" applyBorder="1" applyAlignment="1" applyProtection="1">
      <alignment horizontal="left" vertical="center" wrapText="1" indent="2"/>
      <protection locked="0"/>
    </xf>
    <xf numFmtId="49" fontId="2" fillId="0" borderId="51" xfId="58" applyNumberFormat="1" applyBorder="1" applyAlignment="1" applyProtection="1">
      <alignment horizontal="center" vertical="center"/>
      <protection locked="0"/>
    </xf>
    <xf numFmtId="4" fontId="2" fillId="0" borderId="51" xfId="50" applyNumberFormat="1" applyBorder="1" applyAlignment="1" applyProtection="1">
      <alignment horizontal="right" vertical="center"/>
      <protection locked="0"/>
    </xf>
    <xf numFmtId="4" fontId="2" fillId="0" borderId="65" xfId="50" applyNumberForma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53" xfId="56" applyNumberFormat="1" applyBorder="1" applyAlignment="1" applyProtection="1">
      <alignment horizontal="right" vertical="center" wrapText="1"/>
      <protection locked="0"/>
    </xf>
    <xf numFmtId="0" fontId="2" fillId="0" borderId="53" xfId="56" applyNumberFormat="1" applyBorder="1" applyAlignment="1" applyProtection="1">
      <alignment horizontal="right" wrapText="1"/>
      <protection locked="0"/>
    </xf>
    <xf numFmtId="0" fontId="16" fillId="0" borderId="1" xfId="204" applyNumberFormat="1" applyBorder="1" applyProtection="1"/>
    <xf numFmtId="0" fontId="2" fillId="0" borderId="1" xfId="39" applyNumberFormat="1" applyBorder="1" applyProtection="1">
      <protection locked="0"/>
    </xf>
    <xf numFmtId="0" fontId="16" fillId="0" borderId="1" xfId="290" applyNumberFormat="1" applyBorder="1" applyAlignment="1" applyProtection="1">
      <alignment horizontal="center"/>
    </xf>
    <xf numFmtId="0" fontId="30" fillId="0" borderId="1" xfId="368" applyFont="1" applyAlignment="1">
      <alignment horizontal="right"/>
    </xf>
    <xf numFmtId="49" fontId="2" fillId="0" borderId="51" xfId="58" applyNumberFormat="1" applyBorder="1" applyProtection="1">
      <alignment horizontal="center"/>
      <protection locked="0"/>
    </xf>
    <xf numFmtId="4" fontId="2" fillId="0" borderId="51" xfId="50" applyNumberFormat="1" applyBorder="1" applyProtection="1">
      <alignment horizontal="right"/>
      <protection locked="0"/>
    </xf>
    <xf numFmtId="0" fontId="31" fillId="0" borderId="56" xfId="368" applyFont="1" applyBorder="1" applyAlignment="1">
      <alignment horizontal="center" vertical="center" wrapText="1"/>
    </xf>
    <xf numFmtId="0" fontId="31" fillId="0" borderId="57" xfId="368" applyFont="1" applyBorder="1" applyAlignment="1">
      <alignment horizontal="center" vertical="center" wrapText="1"/>
    </xf>
    <xf numFmtId="4" fontId="2" fillId="0" borderId="64" xfId="31" applyNumberFormat="1" applyBorder="1" applyProtection="1">
      <alignment horizontal="right"/>
      <protection locked="0"/>
    </xf>
    <xf numFmtId="4" fontId="2" fillId="0" borderId="60" xfId="29" applyNumberFormat="1" applyBorder="1" applyProtection="1">
      <alignment horizontal="right"/>
      <protection locked="0"/>
    </xf>
    <xf numFmtId="49" fontId="2" fillId="0" borderId="60" xfId="28" applyNumberFormat="1" applyBorder="1" applyProtection="1">
      <alignment horizontal="center"/>
      <protection locked="0"/>
    </xf>
    <xf numFmtId="4" fontId="2" fillId="0" borderId="55" xfId="50" applyNumberFormat="1" applyBorder="1" applyProtection="1">
      <alignment horizontal="right"/>
      <protection locked="0"/>
    </xf>
    <xf numFmtId="49" fontId="2" fillId="0" borderId="55" xfId="84" applyNumberFormat="1" applyBorder="1" applyProtection="1">
      <alignment horizontal="center" shrinkToFit="1"/>
      <protection locked="0"/>
    </xf>
    <xf numFmtId="0" fontId="2" fillId="0" borderId="54" xfId="82" applyNumberFormat="1" applyBorder="1" applyProtection="1">
      <alignment horizontal="left" wrapText="1" indent="2"/>
      <protection locked="0"/>
    </xf>
    <xf numFmtId="0" fontId="2" fillId="0" borderId="53" xfId="82" applyNumberFormat="1" applyBorder="1" applyProtection="1">
      <alignment horizontal="left" wrapText="1" indent="2"/>
      <protection locked="0"/>
    </xf>
    <xf numFmtId="0" fontId="2" fillId="0" borderId="53" xfId="78" applyNumberFormat="1" applyBorder="1" applyProtection="1">
      <alignment horizontal="left" wrapText="1" indent="2"/>
      <protection locked="0"/>
    </xf>
    <xf numFmtId="0" fontId="2" fillId="0" borderId="53" xfId="75" applyNumberFormat="1" applyBorder="1" applyProtection="1">
      <alignment horizontal="left" wrapText="1" indent="1"/>
      <protection locked="0"/>
    </xf>
    <xf numFmtId="0" fontId="13" fillId="0" borderId="1" xfId="184"/>
    <xf numFmtId="0" fontId="15" fillId="0" borderId="11" xfId="352" applyNumberFormat="1" applyProtection="1">
      <alignment horizontal="left"/>
    </xf>
    <xf numFmtId="49" fontId="15" fillId="0" borderId="11" xfId="367" applyNumberFormat="1" applyProtection="1"/>
    <xf numFmtId="0" fontId="31" fillId="0" borderId="56" xfId="368" applyFont="1" applyBorder="1" applyAlignment="1">
      <alignment horizontal="center" vertical="center" wrapText="1"/>
    </xf>
    <xf numFmtId="0" fontId="31" fillId="0" borderId="57" xfId="368" applyFont="1" applyBorder="1" applyAlignment="1">
      <alignment horizontal="center" vertical="center" wrapText="1"/>
    </xf>
    <xf numFmtId="0" fontId="30" fillId="0" borderId="1" xfId="368" applyFont="1" applyBorder="1" applyAlignment="1">
      <alignment horizontal="right"/>
    </xf>
    <xf numFmtId="0" fontId="29" fillId="0" borderId="1" xfId="290" applyNumberFormat="1" applyFont="1" applyBorder="1" applyAlignment="1" applyProtection="1">
      <alignment horizontal="center"/>
    </xf>
    <xf numFmtId="0" fontId="2" fillId="0" borderId="53" xfId="56" applyNumberFormat="1" applyBorder="1" applyAlignment="1" applyProtection="1">
      <alignment horizontal="left" vertical="center" wrapText="1"/>
      <protection locked="0"/>
    </xf>
    <xf numFmtId="4" fontId="15" fillId="0" borderId="61" xfId="191" applyNumberFormat="1" applyBorder="1" applyAlignment="1" applyProtection="1">
      <alignment horizontal="center"/>
    </xf>
    <xf numFmtId="0" fontId="2" fillId="0" borderId="53" xfId="71" applyNumberFormat="1" applyBorder="1" applyProtection="1">
      <alignment horizontal="left" wrapText="1"/>
      <protection locked="0"/>
    </xf>
    <xf numFmtId="49" fontId="2" fillId="0" borderId="51" xfId="84" applyNumberFormat="1" applyBorder="1" applyProtection="1">
      <alignment horizontal="center" shrinkToFit="1"/>
      <protection locked="0"/>
    </xf>
    <xf numFmtId="0" fontId="3" fillId="0" borderId="51" xfId="74" applyNumberFormat="1" applyBorder="1" applyProtection="1">
      <protection locked="0"/>
    </xf>
    <xf numFmtId="49" fontId="15" fillId="0" borderId="1" xfId="367" applyNumberFormat="1" applyBorder="1" applyProtection="1"/>
    <xf numFmtId="0" fontId="15" fillId="0" borderId="1" xfId="197" applyNumberFormat="1" applyBorder="1" applyProtection="1"/>
    <xf numFmtId="0" fontId="13" fillId="0" borderId="1" xfId="184"/>
    <xf numFmtId="0" fontId="31" fillId="0" borderId="56" xfId="368" applyFont="1" applyBorder="1" applyAlignment="1">
      <alignment horizontal="center" vertical="center" wrapText="1"/>
    </xf>
    <xf numFmtId="0" fontId="31" fillId="0" borderId="57" xfId="368" applyFont="1" applyBorder="1" applyAlignment="1">
      <alignment horizontal="center" vertical="center" wrapText="1"/>
    </xf>
    <xf numFmtId="0" fontId="30" fillId="0" borderId="1" xfId="368" applyFont="1" applyBorder="1" applyAlignment="1">
      <alignment horizontal="right"/>
    </xf>
    <xf numFmtId="0" fontId="2" fillId="0" borderId="59" xfId="48" applyNumberFormat="1" applyBorder="1" applyProtection="1">
      <alignment horizontal="left" wrapText="1"/>
      <protection locked="0"/>
    </xf>
    <xf numFmtId="49" fontId="15" fillId="0" borderId="62" xfId="366" applyNumberFormat="1" applyBorder="1" applyProtection="1">
      <alignment horizontal="center"/>
    </xf>
    <xf numFmtId="49" fontId="15" fillId="0" borderId="63" xfId="366" applyNumberFormat="1" applyBorder="1" applyProtection="1">
      <alignment horizontal="center"/>
    </xf>
    <xf numFmtId="0" fontId="27" fillId="0" borderId="1" xfId="368" applyFont="1" applyFill="1" applyAlignment="1">
      <alignment wrapText="1"/>
    </xf>
    <xf numFmtId="0" fontId="26" fillId="0" borderId="1" xfId="368" applyFont="1" applyFill="1" applyAlignment="1">
      <alignment horizontal="right" wrapText="1"/>
    </xf>
    <xf numFmtId="0" fontId="27" fillId="0" borderId="1" xfId="368" applyFont="1" applyFill="1" applyAlignment="1">
      <alignment horizontal="right" wrapText="1"/>
    </xf>
    <xf numFmtId="0" fontId="27" fillId="0" borderId="1" xfId="368" applyFont="1" applyFill="1" applyAlignment="1">
      <alignment horizontal="right" vertical="top"/>
    </xf>
    <xf numFmtId="0" fontId="27" fillId="0" borderId="1" xfId="368" applyFont="1" applyFill="1" applyAlignment="1">
      <alignment horizontal="right"/>
    </xf>
    <xf numFmtId="0" fontId="28" fillId="0" borderId="1" xfId="368" applyFont="1" applyFill="1" applyAlignment="1">
      <alignment horizontal="center" vertical="center" wrapText="1"/>
    </xf>
    <xf numFmtId="0" fontId="29" fillId="0" borderId="1" xfId="290" applyNumberFormat="1" applyFont="1" applyBorder="1" applyAlignment="1" applyProtection="1">
      <alignment horizontal="center"/>
    </xf>
    <xf numFmtId="0" fontId="29" fillId="0" borderId="1" xfId="290" applyNumberFormat="1" applyFont="1" applyAlignment="1" applyProtection="1">
      <alignment horizontal="center"/>
    </xf>
    <xf numFmtId="0" fontId="29" fillId="0" borderId="1" xfId="203" applyNumberFormat="1" applyFont="1" applyAlignment="1" applyProtection="1">
      <alignment horizontal="center"/>
    </xf>
  </cellXfs>
  <cellStyles count="369">
    <cellStyle name="br" xfId="142"/>
    <cellStyle name="br 2" xfId="185"/>
    <cellStyle name="col" xfId="141"/>
    <cellStyle name="col 2" xfId="186"/>
    <cellStyle name="style0" xfId="143"/>
    <cellStyle name="style0 2" xfId="187"/>
    <cellStyle name="td" xfId="144"/>
    <cellStyle name="td 2" xfId="188"/>
    <cellStyle name="tr" xfId="140"/>
    <cellStyle name="tr 2" xfId="189"/>
    <cellStyle name="xl100" xfId="50"/>
    <cellStyle name="xl100 2" xfId="190"/>
    <cellStyle name="xl101" xfId="64"/>
    <cellStyle name="xl101 2" xfId="191"/>
    <cellStyle name="xl102" xfId="168"/>
    <cellStyle name="xl102 2" xfId="192"/>
    <cellStyle name="xl103" xfId="51"/>
    <cellStyle name="xl103 2" xfId="193"/>
    <cellStyle name="xl104" xfId="54"/>
    <cellStyle name="xl104 2" xfId="194"/>
    <cellStyle name="xl105" xfId="65"/>
    <cellStyle name="xl105 2" xfId="195"/>
    <cellStyle name="xl106" xfId="67"/>
    <cellStyle name="xl106 2" xfId="196"/>
    <cellStyle name="xl107" xfId="46"/>
    <cellStyle name="xl107 2" xfId="197"/>
    <cellStyle name="xl108" xfId="169"/>
    <cellStyle name="xl108 2" xfId="198"/>
    <cellStyle name="xl109" xfId="47"/>
    <cellStyle name="xl109 2" xfId="199"/>
    <cellStyle name="xl110" xfId="52"/>
    <cellStyle name="xl110 2" xfId="200"/>
    <cellStyle name="xl111" xfId="55"/>
    <cellStyle name="xl111 2" xfId="201"/>
    <cellStyle name="xl112" xfId="66"/>
    <cellStyle name="xl112 2" xfId="202"/>
    <cellStyle name="xl113" xfId="170"/>
    <cellStyle name="xl113 2" xfId="203"/>
    <cellStyle name="xl114" xfId="69"/>
    <cellStyle name="xl114 2" xfId="204"/>
    <cellStyle name="xl115" xfId="71"/>
    <cellStyle name="xl115 2" xfId="205"/>
    <cellStyle name="xl116" xfId="75"/>
    <cellStyle name="xl116 2" xfId="206"/>
    <cellStyle name="xl117" xfId="78"/>
    <cellStyle name="xl117 2" xfId="207"/>
    <cellStyle name="xl118" xfId="82"/>
    <cellStyle name="xl118 2" xfId="208"/>
    <cellStyle name="xl119" xfId="68"/>
    <cellStyle name="xl119 2" xfId="209"/>
    <cellStyle name="xl120" xfId="70"/>
    <cellStyle name="xl120 2" xfId="210"/>
    <cellStyle name="xl121" xfId="76"/>
    <cellStyle name="xl121 2" xfId="211"/>
    <cellStyle name="xl122" xfId="80"/>
    <cellStyle name="xl122 2" xfId="212"/>
    <cellStyle name="xl123" xfId="83"/>
    <cellStyle name="xl123 2" xfId="213"/>
    <cellStyle name="xl124" xfId="84"/>
    <cellStyle name="xl124 2" xfId="214"/>
    <cellStyle name="xl125" xfId="72"/>
    <cellStyle name="xl125 2" xfId="215"/>
    <cellStyle name="xl126" xfId="77"/>
    <cellStyle name="xl126 2" xfId="216"/>
    <cellStyle name="xl127" xfId="79"/>
    <cellStyle name="xl127 2" xfId="217"/>
    <cellStyle name="xl128" xfId="73"/>
    <cellStyle name="xl128 2" xfId="218"/>
    <cellStyle name="xl129" xfId="74"/>
    <cellStyle name="xl129 2" xfId="219"/>
    <cellStyle name="xl130" xfId="81"/>
    <cellStyle name="xl130 2" xfId="220"/>
    <cellStyle name="xl131" xfId="171"/>
    <cellStyle name="xl131 2" xfId="221"/>
    <cellStyle name="xl132" xfId="102"/>
    <cellStyle name="xl132 2" xfId="222"/>
    <cellStyle name="xl133" xfId="106"/>
    <cellStyle name="xl133 2" xfId="223"/>
    <cellStyle name="xl134" xfId="110"/>
    <cellStyle name="xl134 2" xfId="224"/>
    <cellStyle name="xl135" xfId="172"/>
    <cellStyle name="xl135 2" xfId="225"/>
    <cellStyle name="xl136" xfId="119"/>
    <cellStyle name="xl136 2" xfId="226"/>
    <cellStyle name="xl137" xfId="173"/>
    <cellStyle name="xl137 2" xfId="227"/>
    <cellStyle name="xl138" xfId="174"/>
    <cellStyle name="xl138 2" xfId="228"/>
    <cellStyle name="xl139" xfId="137"/>
    <cellStyle name="xl139 2" xfId="229"/>
    <cellStyle name="xl140" xfId="175"/>
    <cellStyle name="xl140 2" xfId="230"/>
    <cellStyle name="xl141" xfId="138"/>
    <cellStyle name="xl141 2" xfId="231"/>
    <cellStyle name="xl142" xfId="176"/>
    <cellStyle name="xl142 2" xfId="232"/>
    <cellStyle name="xl143" xfId="87"/>
    <cellStyle name="xl143 2" xfId="233"/>
    <cellStyle name="xl144" xfId="89"/>
    <cellStyle name="xl144 2" xfId="234"/>
    <cellStyle name="xl145" xfId="91"/>
    <cellStyle name="xl145 2" xfId="235"/>
    <cellStyle name="xl146" xfId="96"/>
    <cellStyle name="xl146 2" xfId="236"/>
    <cellStyle name="xl147" xfId="98"/>
    <cellStyle name="xl147 2" xfId="237"/>
    <cellStyle name="xl148" xfId="100"/>
    <cellStyle name="xl148 2" xfId="238"/>
    <cellStyle name="xl149" xfId="101"/>
    <cellStyle name="xl149 2" xfId="239"/>
    <cellStyle name="xl150" xfId="103"/>
    <cellStyle name="xl150 2" xfId="240"/>
    <cellStyle name="xl151" xfId="107"/>
    <cellStyle name="xl151 2" xfId="241"/>
    <cellStyle name="xl152" xfId="111"/>
    <cellStyle name="xl152 2" xfId="242"/>
    <cellStyle name="xl153" xfId="120"/>
    <cellStyle name="xl153 2" xfId="243"/>
    <cellStyle name="xl154" xfId="123"/>
    <cellStyle name="xl154 2" xfId="244"/>
    <cellStyle name="xl155" xfId="127"/>
    <cellStyle name="xl155 2" xfId="245"/>
    <cellStyle name="xl156" xfId="128"/>
    <cellStyle name="xl156 2" xfId="246"/>
    <cellStyle name="xl157" xfId="130"/>
    <cellStyle name="xl157 2" xfId="247"/>
    <cellStyle name="xl158" xfId="134"/>
    <cellStyle name="xl158 2" xfId="248"/>
    <cellStyle name="xl159" xfId="88"/>
    <cellStyle name="xl159 2" xfId="249"/>
    <cellStyle name="xl160" xfId="90"/>
    <cellStyle name="xl160 2" xfId="250"/>
    <cellStyle name="xl161" xfId="92"/>
    <cellStyle name="xl161 2" xfId="251"/>
    <cellStyle name="xl162" xfId="97"/>
    <cellStyle name="xl162 2" xfId="252"/>
    <cellStyle name="xl163" xfId="99"/>
    <cellStyle name="xl163 2" xfId="253"/>
    <cellStyle name="xl164" xfId="104"/>
    <cellStyle name="xl164 2" xfId="254"/>
    <cellStyle name="xl165" xfId="108"/>
    <cellStyle name="xl165 2" xfId="255"/>
    <cellStyle name="xl166" xfId="112"/>
    <cellStyle name="xl166 2" xfId="256"/>
    <cellStyle name="xl167" xfId="114"/>
    <cellStyle name="xl167 2" xfId="257"/>
    <cellStyle name="xl168" xfId="116"/>
    <cellStyle name="xl168 2" xfId="258"/>
    <cellStyle name="xl169" xfId="121"/>
    <cellStyle name="xl169 2" xfId="259"/>
    <cellStyle name="xl170" xfId="122"/>
    <cellStyle name="xl170 2" xfId="260"/>
    <cellStyle name="xl171" xfId="124"/>
    <cellStyle name="xl171 2" xfId="261"/>
    <cellStyle name="xl172" xfId="125"/>
    <cellStyle name="xl172 2" xfId="262"/>
    <cellStyle name="xl173" xfId="126"/>
    <cellStyle name="xl173 2" xfId="263"/>
    <cellStyle name="xl174" xfId="129"/>
    <cellStyle name="xl174 2" xfId="264"/>
    <cellStyle name="xl175" xfId="131"/>
    <cellStyle name="xl175 2" xfId="265"/>
    <cellStyle name="xl176" xfId="132"/>
    <cellStyle name="xl176 2" xfId="266"/>
    <cellStyle name="xl177" xfId="133"/>
    <cellStyle name="xl177 2" xfId="267"/>
    <cellStyle name="xl178" xfId="177"/>
    <cellStyle name="xl178 2" xfId="268"/>
    <cellStyle name="xl179" xfId="178"/>
    <cellStyle name="xl179 2" xfId="269"/>
    <cellStyle name="xl180" xfId="136"/>
    <cellStyle name="xl180 2" xfId="270"/>
    <cellStyle name="xl181" xfId="179"/>
    <cellStyle name="xl181 2" xfId="271"/>
    <cellStyle name="xl182" xfId="180"/>
    <cellStyle name="xl182 2" xfId="272"/>
    <cellStyle name="xl183" xfId="85"/>
    <cellStyle name="xl183 2" xfId="273"/>
    <cellStyle name="xl184" xfId="93"/>
    <cellStyle name="xl184 2" xfId="274"/>
    <cellStyle name="xl185" xfId="105"/>
    <cellStyle name="xl185 2" xfId="275"/>
    <cellStyle name="xl186" xfId="109"/>
    <cellStyle name="xl186 2" xfId="276"/>
    <cellStyle name="xl187" xfId="113"/>
    <cellStyle name="xl187 2" xfId="277"/>
    <cellStyle name="xl188" xfId="117"/>
    <cellStyle name="xl188 2" xfId="278"/>
    <cellStyle name="xl189" xfId="139"/>
    <cellStyle name="xl189 2" xfId="279"/>
    <cellStyle name="xl190" xfId="86"/>
    <cellStyle name="xl190 2" xfId="280"/>
    <cellStyle name="xl191" xfId="181"/>
    <cellStyle name="xl191 2" xfId="281"/>
    <cellStyle name="xl192" xfId="182"/>
    <cellStyle name="xl192 2" xfId="282"/>
    <cellStyle name="xl193" xfId="135"/>
    <cellStyle name="xl193 2" xfId="283"/>
    <cellStyle name="xl194" xfId="94"/>
    <cellStyle name="xl194 2" xfId="284"/>
    <cellStyle name="xl195" xfId="183"/>
    <cellStyle name="xl195 2" xfId="285"/>
    <cellStyle name="xl196" xfId="95"/>
    <cellStyle name="xl196 2" xfId="286"/>
    <cellStyle name="xl197" xfId="115"/>
    <cellStyle name="xl197 2" xfId="287"/>
    <cellStyle name="xl198" xfId="118"/>
    <cellStyle name="xl198 2" xfId="288"/>
    <cellStyle name="xl21" xfId="145"/>
    <cellStyle name="xl21 2" xfId="289"/>
    <cellStyle name="xl22" xfId="1"/>
    <cellStyle name="xl22 2" xfId="290"/>
    <cellStyle name="xl23" xfId="7"/>
    <cellStyle name="xl23 2" xfId="291"/>
    <cellStyle name="xl24" xfId="10"/>
    <cellStyle name="xl24 2" xfId="292"/>
    <cellStyle name="xl25" xfId="16"/>
    <cellStyle name="xl25 2" xfId="293"/>
    <cellStyle name="xl26" xfId="22"/>
    <cellStyle name="xl26 2" xfId="294"/>
    <cellStyle name="xl27" xfId="5"/>
    <cellStyle name="xl27 2" xfId="295"/>
    <cellStyle name="xl28" xfId="146"/>
    <cellStyle name="xl28 2" xfId="296"/>
    <cellStyle name="xl29" xfId="147"/>
    <cellStyle name="xl29 2" xfId="297"/>
    <cellStyle name="xl30" xfId="24"/>
    <cellStyle name="xl30 2" xfId="298"/>
    <cellStyle name="xl31" xfId="148"/>
    <cellStyle name="xl31 2" xfId="299"/>
    <cellStyle name="xl32" xfId="26"/>
    <cellStyle name="xl32 2" xfId="300"/>
    <cellStyle name="xl33" xfId="32"/>
    <cellStyle name="xl33 2" xfId="301"/>
    <cellStyle name="xl34" xfId="36"/>
    <cellStyle name="xl34 2" xfId="302"/>
    <cellStyle name="xl35" xfId="149"/>
    <cellStyle name="xl35 2" xfId="303"/>
    <cellStyle name="xl36" xfId="150"/>
    <cellStyle name="xl36 2" xfId="304"/>
    <cellStyle name="xl37" xfId="11"/>
    <cellStyle name="xl37 2" xfId="305"/>
    <cellStyle name="xl38" xfId="151"/>
    <cellStyle name="xl38 2" xfId="306"/>
    <cellStyle name="xl39" xfId="152"/>
    <cellStyle name="xl39 2" xfId="307"/>
    <cellStyle name="xl40" xfId="20"/>
    <cellStyle name="xl40 2" xfId="308"/>
    <cellStyle name="xl41" xfId="153"/>
    <cellStyle name="xl41 2" xfId="309"/>
    <cellStyle name="xl42" xfId="27"/>
    <cellStyle name="xl42 2" xfId="310"/>
    <cellStyle name="xl43" xfId="33"/>
    <cellStyle name="xl43 2" xfId="311"/>
    <cellStyle name="xl44" xfId="37"/>
    <cellStyle name="xl44 2" xfId="312"/>
    <cellStyle name="xl45" xfId="154"/>
    <cellStyle name="xl45 2" xfId="313"/>
    <cellStyle name="xl46" xfId="155"/>
    <cellStyle name="xl46 2" xfId="314"/>
    <cellStyle name="xl47" xfId="39"/>
    <cellStyle name="xl47 2" xfId="315"/>
    <cellStyle name="xl48" xfId="156"/>
    <cellStyle name="xl48 2" xfId="316"/>
    <cellStyle name="xl49" xfId="21"/>
    <cellStyle name="xl49 2" xfId="317"/>
    <cellStyle name="xl50" xfId="18"/>
    <cellStyle name="xl50 2" xfId="318"/>
    <cellStyle name="xl51" xfId="28"/>
    <cellStyle name="xl51 2" xfId="319"/>
    <cellStyle name="xl52" xfId="34"/>
    <cellStyle name="xl52 2" xfId="320"/>
    <cellStyle name="xl53" xfId="38"/>
    <cellStyle name="xl53 2" xfId="321"/>
    <cellStyle name="xl54" xfId="157"/>
    <cellStyle name="xl54 2" xfId="322"/>
    <cellStyle name="xl55" xfId="25"/>
    <cellStyle name="xl55 2" xfId="323"/>
    <cellStyle name="xl56" xfId="158"/>
    <cellStyle name="xl56 2" xfId="324"/>
    <cellStyle name="xl57" xfId="29"/>
    <cellStyle name="xl57 2" xfId="325"/>
    <cellStyle name="xl58" xfId="40"/>
    <cellStyle name="xl58 2" xfId="326"/>
    <cellStyle name="xl59" xfId="2"/>
    <cellStyle name="xl59 2" xfId="327"/>
    <cellStyle name="xl60" xfId="8"/>
    <cellStyle name="xl60 2" xfId="328"/>
    <cellStyle name="xl61" xfId="12"/>
    <cellStyle name="xl61 2" xfId="329"/>
    <cellStyle name="xl62" xfId="17"/>
    <cellStyle name="xl62 2" xfId="330"/>
    <cellStyle name="xl63" xfId="3"/>
    <cellStyle name="xl63 2" xfId="331"/>
    <cellStyle name="xl64" xfId="159"/>
    <cellStyle name="xl64 2" xfId="332"/>
    <cellStyle name="xl65" xfId="160"/>
    <cellStyle name="xl65 2" xfId="333"/>
    <cellStyle name="xl66" xfId="161"/>
    <cellStyle name="xl66 2" xfId="334"/>
    <cellStyle name="xl67" xfId="162"/>
    <cellStyle name="xl67 2" xfId="335"/>
    <cellStyle name="xl68" xfId="163"/>
    <cellStyle name="xl68 2" xfId="336"/>
    <cellStyle name="xl69" xfId="164"/>
    <cellStyle name="xl69 2" xfId="337"/>
    <cellStyle name="xl70" xfId="165"/>
    <cellStyle name="xl70 2" xfId="338"/>
    <cellStyle name="xl71" xfId="166"/>
    <cellStyle name="xl71 2" xfId="339"/>
    <cellStyle name="xl72" xfId="23"/>
    <cellStyle name="xl72 2" xfId="340"/>
    <cellStyle name="xl73" xfId="4"/>
    <cellStyle name="xl73 2" xfId="341"/>
    <cellStyle name="xl74" xfId="9"/>
    <cellStyle name="xl74 2" xfId="342"/>
    <cellStyle name="xl75" xfId="13"/>
    <cellStyle name="xl75 2" xfId="343"/>
    <cellStyle name="xl76" xfId="30"/>
    <cellStyle name="xl76 2" xfId="344"/>
    <cellStyle name="xl77" xfId="35"/>
    <cellStyle name="xl77 2" xfId="345"/>
    <cellStyle name="xl78" xfId="6"/>
    <cellStyle name="xl78 2" xfId="346"/>
    <cellStyle name="xl79" xfId="14"/>
    <cellStyle name="xl79 2" xfId="347"/>
    <cellStyle name="xl80" xfId="19"/>
    <cellStyle name="xl80 2" xfId="348"/>
    <cellStyle name="xl81" xfId="15"/>
    <cellStyle name="xl81 2" xfId="349"/>
    <cellStyle name="xl82" xfId="31"/>
    <cellStyle name="xl82 2" xfId="350"/>
    <cellStyle name="xl83" xfId="41"/>
    <cellStyle name="xl83 2" xfId="351"/>
    <cellStyle name="xl84" xfId="44"/>
    <cellStyle name="xl84 2" xfId="352"/>
    <cellStyle name="xl85" xfId="48"/>
    <cellStyle name="xl85 2" xfId="353"/>
    <cellStyle name="xl86" xfId="59"/>
    <cellStyle name="xl86 2" xfId="354"/>
    <cellStyle name="xl87" xfId="61"/>
    <cellStyle name="xl87 2" xfId="355"/>
    <cellStyle name="xl88" xfId="56"/>
    <cellStyle name="xl88 2" xfId="356"/>
    <cellStyle name="xl89" xfId="42"/>
    <cellStyle name="xl89 2" xfId="357"/>
    <cellStyle name="xl90" xfId="53"/>
    <cellStyle name="xl90 2" xfId="358"/>
    <cellStyle name="xl91" xfId="60"/>
    <cellStyle name="xl91 2" xfId="359"/>
    <cellStyle name="xl92" xfId="62"/>
    <cellStyle name="xl92 2" xfId="360"/>
    <cellStyle name="xl93" xfId="167"/>
    <cellStyle name="xl93 2" xfId="361"/>
    <cellStyle name="xl94" xfId="57"/>
    <cellStyle name="xl94 2" xfId="362"/>
    <cellStyle name="xl95" xfId="43"/>
    <cellStyle name="xl95 2" xfId="363"/>
    <cellStyle name="xl96" xfId="49"/>
    <cellStyle name="xl96 2" xfId="364"/>
    <cellStyle name="xl97" xfId="63"/>
    <cellStyle name="xl97 2" xfId="365"/>
    <cellStyle name="xl98" xfId="58"/>
    <cellStyle name="xl98 2" xfId="366"/>
    <cellStyle name="xl99" xfId="45"/>
    <cellStyle name="xl99 2" xfId="367"/>
    <cellStyle name="Обычный" xfId="0" builtinId="0"/>
    <cellStyle name="Обычный 2" xfId="368"/>
    <cellStyle name="Обычный 3" xfId="18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6"/>
  <sheetViews>
    <sheetView tabSelected="1" workbookViewId="0">
      <selection activeCell="L1" sqref="L1:L1048576"/>
    </sheetView>
  </sheetViews>
  <sheetFormatPr defaultRowHeight="15" x14ac:dyDescent="0.25"/>
  <cols>
    <col min="1" max="1" width="46.5703125" style="1" customWidth="1"/>
    <col min="2" max="2" width="20.7109375" style="1" customWidth="1"/>
    <col min="3" max="3" width="14.5703125" style="1" customWidth="1"/>
    <col min="4" max="4" width="13" style="1" customWidth="1"/>
    <col min="5" max="5" width="14.42578125" style="1" customWidth="1"/>
    <col min="6" max="16384" width="9.140625" style="1"/>
  </cols>
  <sheetData>
    <row r="1" spans="1:5" x14ac:dyDescent="0.25">
      <c r="B1" s="87" t="s">
        <v>755</v>
      </c>
      <c r="C1" s="87"/>
      <c r="D1" s="87"/>
      <c r="E1" s="87"/>
    </row>
    <row r="2" spans="1:5" x14ac:dyDescent="0.25">
      <c r="B2" s="86"/>
      <c r="C2" s="88" t="s">
        <v>756</v>
      </c>
      <c r="D2" s="88"/>
      <c r="E2" s="88"/>
    </row>
    <row r="3" spans="1:5" x14ac:dyDescent="0.25">
      <c r="B3" s="89" t="s">
        <v>757</v>
      </c>
      <c r="C3" s="89"/>
      <c r="D3" s="89"/>
      <c r="E3" s="89"/>
    </row>
    <row r="4" spans="1:5" x14ac:dyDescent="0.25">
      <c r="B4" s="90" t="s">
        <v>758</v>
      </c>
      <c r="C4" s="90"/>
      <c r="D4" s="90"/>
      <c r="E4" s="90"/>
    </row>
    <row r="6" spans="1:5" ht="20.100000000000001" customHeight="1" x14ac:dyDescent="0.25">
      <c r="A6" s="3"/>
      <c r="B6" s="10"/>
      <c r="C6" s="9"/>
      <c r="D6" s="8"/>
      <c r="E6" s="2"/>
    </row>
    <row r="7" spans="1:5" ht="20.100000000000001" customHeight="1" x14ac:dyDescent="0.25">
      <c r="A7" s="91" t="s">
        <v>748</v>
      </c>
      <c r="B7" s="91"/>
      <c r="C7" s="91"/>
      <c r="D7" s="91"/>
      <c r="E7" s="91"/>
    </row>
    <row r="8" spans="1:5" ht="24" customHeight="1" x14ac:dyDescent="0.25">
      <c r="A8" s="91"/>
      <c r="B8" s="91"/>
      <c r="C8" s="91"/>
      <c r="D8" s="91"/>
      <c r="E8" s="91"/>
    </row>
    <row r="9" spans="1:5" ht="33.75" customHeight="1" x14ac:dyDescent="0.25">
      <c r="A9" s="92" t="s">
        <v>746</v>
      </c>
      <c r="B9" s="92"/>
      <c r="C9" s="92"/>
      <c r="D9" s="92"/>
      <c r="E9" s="92"/>
    </row>
    <row r="10" spans="1:5" ht="0.75" customHeight="1" x14ac:dyDescent="0.25">
      <c r="A10" s="71"/>
      <c r="B10" s="71"/>
      <c r="C10" s="71"/>
      <c r="D10" s="71"/>
      <c r="E10" s="71"/>
    </row>
    <row r="11" spans="1:5" ht="15" customHeight="1" thickBot="1" x14ac:dyDescent="0.3">
      <c r="A11" s="50"/>
      <c r="B11" s="50"/>
      <c r="C11" s="50"/>
      <c r="D11" s="51"/>
      <c r="E11" s="51" t="s">
        <v>747</v>
      </c>
    </row>
    <row r="12" spans="1:5" ht="57.75" customHeight="1" thickBot="1" x14ac:dyDescent="0.3">
      <c r="A12" s="68" t="s">
        <v>743</v>
      </c>
      <c r="B12" s="69" t="s">
        <v>0</v>
      </c>
      <c r="C12" s="69" t="s">
        <v>744</v>
      </c>
      <c r="D12" s="69" t="s">
        <v>749</v>
      </c>
      <c r="E12" s="27" t="s">
        <v>745</v>
      </c>
    </row>
    <row r="13" spans="1:5" x14ac:dyDescent="0.25">
      <c r="A13" s="23" t="s">
        <v>1</v>
      </c>
      <c r="B13" s="24" t="s">
        <v>2</v>
      </c>
      <c r="C13" s="25">
        <v>1442010740.8800001</v>
      </c>
      <c r="D13" s="25">
        <v>808532017.60000002</v>
      </c>
      <c r="E13" s="26">
        <f>C13-D13</f>
        <v>633478723.28000009</v>
      </c>
    </row>
    <row r="14" spans="1:5" x14ac:dyDescent="0.25">
      <c r="A14" s="16" t="s">
        <v>4</v>
      </c>
      <c r="B14" s="13"/>
      <c r="C14" s="13"/>
      <c r="D14" s="13"/>
      <c r="E14" s="17"/>
    </row>
    <row r="15" spans="1:5" x14ac:dyDescent="0.25">
      <c r="A15" s="18" t="s">
        <v>5</v>
      </c>
      <c r="B15" s="14" t="s">
        <v>6</v>
      </c>
      <c r="C15" s="12">
        <v>619388487</v>
      </c>
      <c r="D15" s="12">
        <v>316969940.68000001</v>
      </c>
      <c r="E15" s="15">
        <f t="shared" ref="E15:E78" si="0">C15-D15</f>
        <v>302418546.31999999</v>
      </c>
    </row>
    <row r="16" spans="1:5" x14ac:dyDescent="0.25">
      <c r="A16" s="18" t="s">
        <v>7</v>
      </c>
      <c r="B16" s="14" t="s">
        <v>8</v>
      </c>
      <c r="C16" s="12">
        <v>428764000</v>
      </c>
      <c r="D16" s="12">
        <v>222970623.47999999</v>
      </c>
      <c r="E16" s="15">
        <f t="shared" si="0"/>
        <v>205793376.52000001</v>
      </c>
    </row>
    <row r="17" spans="1:5" x14ac:dyDescent="0.25">
      <c r="A17" s="18" t="s">
        <v>9</v>
      </c>
      <c r="B17" s="14" t="s">
        <v>10</v>
      </c>
      <c r="C17" s="12">
        <v>428764000</v>
      </c>
      <c r="D17" s="12">
        <v>222970623.47999999</v>
      </c>
      <c r="E17" s="15">
        <f t="shared" si="0"/>
        <v>205793376.52000001</v>
      </c>
    </row>
    <row r="18" spans="1:5" ht="68.25" x14ac:dyDescent="0.25">
      <c r="A18" s="18" t="s">
        <v>11</v>
      </c>
      <c r="B18" s="14" t="s">
        <v>12</v>
      </c>
      <c r="C18" s="12">
        <v>425624000</v>
      </c>
      <c r="D18" s="12">
        <v>220885261.40000001</v>
      </c>
      <c r="E18" s="15">
        <f t="shared" si="0"/>
        <v>204738738.59999999</v>
      </c>
    </row>
    <row r="19" spans="1:5" ht="90.75" x14ac:dyDescent="0.25">
      <c r="A19" s="18" t="s">
        <v>13</v>
      </c>
      <c r="B19" s="14" t="s">
        <v>14</v>
      </c>
      <c r="C19" s="12">
        <v>890000</v>
      </c>
      <c r="D19" s="12">
        <v>432635.67</v>
      </c>
      <c r="E19" s="15">
        <f t="shared" si="0"/>
        <v>457364.33</v>
      </c>
    </row>
    <row r="20" spans="1:5" ht="34.5" x14ac:dyDescent="0.25">
      <c r="A20" s="18" t="s">
        <v>15</v>
      </c>
      <c r="B20" s="14" t="s">
        <v>16</v>
      </c>
      <c r="C20" s="12">
        <v>890000</v>
      </c>
      <c r="D20" s="12">
        <v>331550.28000000003</v>
      </c>
      <c r="E20" s="15">
        <f t="shared" si="0"/>
        <v>558449.72</v>
      </c>
    </row>
    <row r="21" spans="1:5" ht="69.75" customHeight="1" x14ac:dyDescent="0.25">
      <c r="A21" s="18" t="s">
        <v>17</v>
      </c>
      <c r="B21" s="14" t="s">
        <v>18</v>
      </c>
      <c r="C21" s="12">
        <v>1360000</v>
      </c>
      <c r="D21" s="12">
        <v>1321176.1299999999</v>
      </c>
      <c r="E21" s="15">
        <f t="shared" si="0"/>
        <v>38823.870000000112</v>
      </c>
    </row>
    <row r="22" spans="1:5" ht="34.5" x14ac:dyDescent="0.25">
      <c r="A22" s="18" t="s">
        <v>19</v>
      </c>
      <c r="B22" s="14" t="s">
        <v>20</v>
      </c>
      <c r="C22" s="12">
        <v>6055400</v>
      </c>
      <c r="D22" s="12">
        <v>3516661.3</v>
      </c>
      <c r="E22" s="15">
        <f t="shared" si="0"/>
        <v>2538738.7000000002</v>
      </c>
    </row>
    <row r="23" spans="1:5" ht="23.25" x14ac:dyDescent="0.25">
      <c r="A23" s="18" t="s">
        <v>21</v>
      </c>
      <c r="B23" s="14" t="s">
        <v>22</v>
      </c>
      <c r="C23" s="12">
        <v>6055400</v>
      </c>
      <c r="D23" s="12">
        <v>3516661.3</v>
      </c>
      <c r="E23" s="15">
        <f t="shared" si="0"/>
        <v>2538738.7000000002</v>
      </c>
    </row>
    <row r="24" spans="1:5" ht="68.25" x14ac:dyDescent="0.25">
      <c r="A24" s="18" t="s">
        <v>23</v>
      </c>
      <c r="B24" s="14" t="s">
        <v>24</v>
      </c>
      <c r="C24" s="12">
        <v>2148600</v>
      </c>
      <c r="D24" s="12">
        <v>1196071.17</v>
      </c>
      <c r="E24" s="15">
        <f t="shared" si="0"/>
        <v>952528.83000000007</v>
      </c>
    </row>
    <row r="25" spans="1:5" ht="79.5" x14ac:dyDescent="0.25">
      <c r="A25" s="18" t="s">
        <v>25</v>
      </c>
      <c r="B25" s="14" t="s">
        <v>26</v>
      </c>
      <c r="C25" s="12">
        <v>32600</v>
      </c>
      <c r="D25" s="12">
        <v>19718.98</v>
      </c>
      <c r="E25" s="15">
        <f t="shared" si="0"/>
        <v>12881.02</v>
      </c>
    </row>
    <row r="26" spans="1:5" ht="68.25" x14ac:dyDescent="0.25">
      <c r="A26" s="18" t="s">
        <v>27</v>
      </c>
      <c r="B26" s="14" t="s">
        <v>28</v>
      </c>
      <c r="C26" s="12">
        <v>4689600</v>
      </c>
      <c r="D26" s="12">
        <v>2489147.02</v>
      </c>
      <c r="E26" s="15">
        <f t="shared" si="0"/>
        <v>2200452.98</v>
      </c>
    </row>
    <row r="27" spans="1:5" ht="68.25" x14ac:dyDescent="0.25">
      <c r="A27" s="18" t="s">
        <v>29</v>
      </c>
      <c r="B27" s="14" t="s">
        <v>30</v>
      </c>
      <c r="C27" s="12">
        <v>-815400</v>
      </c>
      <c r="D27" s="12">
        <v>-188275.87</v>
      </c>
      <c r="E27" s="15">
        <f t="shared" si="0"/>
        <v>-627124.13</v>
      </c>
    </row>
    <row r="28" spans="1:5" x14ac:dyDescent="0.25">
      <c r="A28" s="18" t="s">
        <v>31</v>
      </c>
      <c r="B28" s="14" t="s">
        <v>32</v>
      </c>
      <c r="C28" s="12">
        <v>40057500</v>
      </c>
      <c r="D28" s="12">
        <v>20114928.399999999</v>
      </c>
      <c r="E28" s="15">
        <f t="shared" si="0"/>
        <v>19942571.600000001</v>
      </c>
    </row>
    <row r="29" spans="1:5" ht="23.25" x14ac:dyDescent="0.25">
      <c r="A29" s="18" t="s">
        <v>33</v>
      </c>
      <c r="B29" s="14" t="s">
        <v>34</v>
      </c>
      <c r="C29" s="12">
        <v>40000000</v>
      </c>
      <c r="D29" s="12">
        <v>20107466.870000001</v>
      </c>
      <c r="E29" s="15">
        <f t="shared" si="0"/>
        <v>19892533.129999999</v>
      </c>
    </row>
    <row r="30" spans="1:5" ht="23.25" x14ac:dyDescent="0.25">
      <c r="A30" s="18" t="s">
        <v>33</v>
      </c>
      <c r="B30" s="14" t="s">
        <v>35</v>
      </c>
      <c r="C30" s="12">
        <v>40000000</v>
      </c>
      <c r="D30" s="12">
        <v>20103717.890000001</v>
      </c>
      <c r="E30" s="15">
        <f t="shared" si="0"/>
        <v>19896282.109999999</v>
      </c>
    </row>
    <row r="31" spans="1:5" ht="34.5" x14ac:dyDescent="0.25">
      <c r="A31" s="18" t="s">
        <v>36</v>
      </c>
      <c r="B31" s="14" t="s">
        <v>37</v>
      </c>
      <c r="C31" s="12">
        <v>0</v>
      </c>
      <c r="D31" s="12">
        <v>3748.98</v>
      </c>
      <c r="E31" s="15">
        <f t="shared" si="0"/>
        <v>-3748.98</v>
      </c>
    </row>
    <row r="32" spans="1:5" x14ac:dyDescent="0.25">
      <c r="A32" s="18" t="s">
        <v>38</v>
      </c>
      <c r="B32" s="14" t="s">
        <v>39</v>
      </c>
      <c r="C32" s="12">
        <v>4200</v>
      </c>
      <c r="D32" s="12">
        <v>7461.53</v>
      </c>
      <c r="E32" s="15">
        <f t="shared" si="0"/>
        <v>-3261.5299999999997</v>
      </c>
    </row>
    <row r="33" spans="1:5" x14ac:dyDescent="0.25">
      <c r="A33" s="18" t="s">
        <v>38</v>
      </c>
      <c r="B33" s="14" t="s">
        <v>40</v>
      </c>
      <c r="C33" s="12">
        <v>4200</v>
      </c>
      <c r="D33" s="12">
        <v>7461.53</v>
      </c>
      <c r="E33" s="15">
        <f t="shared" si="0"/>
        <v>-3261.5299999999997</v>
      </c>
    </row>
    <row r="34" spans="1:5" ht="23.25" x14ac:dyDescent="0.25">
      <c r="A34" s="18" t="s">
        <v>41</v>
      </c>
      <c r="B34" s="14" t="s">
        <v>42</v>
      </c>
      <c r="C34" s="12">
        <v>53300</v>
      </c>
      <c r="D34" s="12">
        <v>0</v>
      </c>
      <c r="E34" s="15">
        <f t="shared" si="0"/>
        <v>53300</v>
      </c>
    </row>
    <row r="35" spans="1:5" ht="34.5" x14ac:dyDescent="0.25">
      <c r="A35" s="18" t="s">
        <v>43</v>
      </c>
      <c r="B35" s="14" t="s">
        <v>44</v>
      </c>
      <c r="C35" s="12">
        <v>53300</v>
      </c>
      <c r="D35" s="12">
        <v>0</v>
      </c>
      <c r="E35" s="15">
        <f t="shared" si="0"/>
        <v>53300</v>
      </c>
    </row>
    <row r="36" spans="1:5" x14ac:dyDescent="0.25">
      <c r="A36" s="18" t="s">
        <v>45</v>
      </c>
      <c r="B36" s="14" t="s">
        <v>46</v>
      </c>
      <c r="C36" s="12">
        <v>10300</v>
      </c>
      <c r="D36" s="12">
        <v>-9.26</v>
      </c>
      <c r="E36" s="15">
        <f t="shared" si="0"/>
        <v>10309.26</v>
      </c>
    </row>
    <row r="37" spans="1:5" x14ac:dyDescent="0.25">
      <c r="A37" s="18" t="s">
        <v>47</v>
      </c>
      <c r="B37" s="14" t="s">
        <v>48</v>
      </c>
      <c r="C37" s="12">
        <v>10300</v>
      </c>
      <c r="D37" s="12">
        <v>-9.26</v>
      </c>
      <c r="E37" s="15">
        <f t="shared" si="0"/>
        <v>10309.26</v>
      </c>
    </row>
    <row r="38" spans="1:5" x14ac:dyDescent="0.25">
      <c r="A38" s="18" t="s">
        <v>49</v>
      </c>
      <c r="B38" s="14" t="s">
        <v>50</v>
      </c>
      <c r="C38" s="12">
        <v>10300</v>
      </c>
      <c r="D38" s="12">
        <v>-9.26</v>
      </c>
      <c r="E38" s="15">
        <f t="shared" si="0"/>
        <v>10309.26</v>
      </c>
    </row>
    <row r="39" spans="1:5" ht="34.5" x14ac:dyDescent="0.25">
      <c r="A39" s="18" t="s">
        <v>51</v>
      </c>
      <c r="B39" s="14" t="s">
        <v>52</v>
      </c>
      <c r="C39" s="12">
        <v>10300</v>
      </c>
      <c r="D39" s="12">
        <v>-9.26</v>
      </c>
      <c r="E39" s="15">
        <f t="shared" si="0"/>
        <v>10309.26</v>
      </c>
    </row>
    <row r="40" spans="1:5" x14ac:dyDescent="0.25">
      <c r="A40" s="18" t="s">
        <v>53</v>
      </c>
      <c r="B40" s="14" t="s">
        <v>54</v>
      </c>
      <c r="C40" s="12">
        <v>10334000</v>
      </c>
      <c r="D40" s="12">
        <v>6431068.3099999996</v>
      </c>
      <c r="E40" s="15">
        <f t="shared" si="0"/>
        <v>3902931.6900000004</v>
      </c>
    </row>
    <row r="41" spans="1:5" ht="34.5" x14ac:dyDescent="0.25">
      <c r="A41" s="18" t="s">
        <v>55</v>
      </c>
      <c r="B41" s="14" t="s">
        <v>56</v>
      </c>
      <c r="C41" s="12">
        <v>9500000</v>
      </c>
      <c r="D41" s="12">
        <v>4466568.3099999996</v>
      </c>
      <c r="E41" s="15">
        <f t="shared" si="0"/>
        <v>5033431.6900000004</v>
      </c>
    </row>
    <row r="42" spans="1:5" ht="45.75" x14ac:dyDescent="0.25">
      <c r="A42" s="18" t="s">
        <v>57</v>
      </c>
      <c r="B42" s="14" t="s">
        <v>58</v>
      </c>
      <c r="C42" s="12">
        <v>9500000</v>
      </c>
      <c r="D42" s="12">
        <v>4466568.3099999996</v>
      </c>
      <c r="E42" s="15">
        <f t="shared" si="0"/>
        <v>5033431.6900000004</v>
      </c>
    </row>
    <row r="43" spans="1:5" ht="34.5" x14ac:dyDescent="0.25">
      <c r="A43" s="18" t="s">
        <v>59</v>
      </c>
      <c r="B43" s="14" t="s">
        <v>60</v>
      </c>
      <c r="C43" s="12">
        <v>834000</v>
      </c>
      <c r="D43" s="12">
        <v>1964500</v>
      </c>
      <c r="E43" s="15">
        <f t="shared" si="0"/>
        <v>-1130500</v>
      </c>
    </row>
    <row r="44" spans="1:5" ht="57" x14ac:dyDescent="0.25">
      <c r="A44" s="18" t="s">
        <v>61</v>
      </c>
      <c r="B44" s="14" t="s">
        <v>62</v>
      </c>
      <c r="C44" s="12">
        <v>834000</v>
      </c>
      <c r="D44" s="12">
        <v>1944500</v>
      </c>
      <c r="E44" s="15">
        <f t="shared" si="0"/>
        <v>-1110500</v>
      </c>
    </row>
    <row r="45" spans="1:5" ht="68.25" x14ac:dyDescent="0.25">
      <c r="A45" s="18" t="s">
        <v>63</v>
      </c>
      <c r="B45" s="14" t="s">
        <v>64</v>
      </c>
      <c r="C45" s="12">
        <v>834000</v>
      </c>
      <c r="D45" s="12">
        <v>1944500</v>
      </c>
      <c r="E45" s="15">
        <f t="shared" si="0"/>
        <v>-1110500</v>
      </c>
    </row>
    <row r="46" spans="1:5" ht="23.25" x14ac:dyDescent="0.25">
      <c r="A46" s="18" t="s">
        <v>65</v>
      </c>
      <c r="B46" s="14" t="s">
        <v>66</v>
      </c>
      <c r="C46" s="12">
        <v>0</v>
      </c>
      <c r="D46" s="12">
        <v>20000</v>
      </c>
      <c r="E46" s="15">
        <f t="shared" si="0"/>
        <v>-20000</v>
      </c>
    </row>
    <row r="47" spans="1:5" ht="34.5" x14ac:dyDescent="0.25">
      <c r="A47" s="18" t="s">
        <v>67</v>
      </c>
      <c r="B47" s="14" t="s">
        <v>68</v>
      </c>
      <c r="C47" s="12">
        <v>0</v>
      </c>
      <c r="D47" s="12">
        <v>1969.17</v>
      </c>
      <c r="E47" s="15">
        <f t="shared" si="0"/>
        <v>-1969.17</v>
      </c>
    </row>
    <row r="48" spans="1:5" ht="23.25" x14ac:dyDescent="0.25">
      <c r="A48" s="18" t="s">
        <v>69</v>
      </c>
      <c r="B48" s="14" t="s">
        <v>70</v>
      </c>
      <c r="C48" s="12">
        <v>0</v>
      </c>
      <c r="D48" s="12">
        <v>1969.17</v>
      </c>
      <c r="E48" s="15">
        <f t="shared" si="0"/>
        <v>-1969.17</v>
      </c>
    </row>
    <row r="49" spans="1:5" x14ac:dyDescent="0.25">
      <c r="A49" s="18" t="s">
        <v>71</v>
      </c>
      <c r="B49" s="14" t="s">
        <v>72</v>
      </c>
      <c r="C49" s="12">
        <v>0</v>
      </c>
      <c r="D49" s="12">
        <v>1969.17</v>
      </c>
      <c r="E49" s="15">
        <f t="shared" si="0"/>
        <v>-1969.17</v>
      </c>
    </row>
    <row r="50" spans="1:5" ht="34.5" x14ac:dyDescent="0.25">
      <c r="A50" s="18" t="s">
        <v>73</v>
      </c>
      <c r="B50" s="14" t="s">
        <v>74</v>
      </c>
      <c r="C50" s="12">
        <v>29154000</v>
      </c>
      <c r="D50" s="12">
        <v>11259040.15</v>
      </c>
      <c r="E50" s="15">
        <f t="shared" si="0"/>
        <v>17894959.850000001</v>
      </c>
    </row>
    <row r="51" spans="1:5" ht="68.25" x14ac:dyDescent="0.25">
      <c r="A51" s="18" t="s">
        <v>75</v>
      </c>
      <c r="B51" s="14" t="s">
        <v>76</v>
      </c>
      <c r="C51" s="12">
        <v>4500000</v>
      </c>
      <c r="D51" s="12">
        <v>0</v>
      </c>
      <c r="E51" s="15">
        <f t="shared" si="0"/>
        <v>4500000</v>
      </c>
    </row>
    <row r="52" spans="1:5" ht="45.75" x14ac:dyDescent="0.25">
      <c r="A52" s="18" t="s">
        <v>77</v>
      </c>
      <c r="B52" s="14" t="s">
        <v>78</v>
      </c>
      <c r="C52" s="12">
        <v>4500000</v>
      </c>
      <c r="D52" s="12">
        <v>0</v>
      </c>
      <c r="E52" s="15">
        <f t="shared" si="0"/>
        <v>4500000</v>
      </c>
    </row>
    <row r="53" spans="1:5" ht="79.5" x14ac:dyDescent="0.25">
      <c r="A53" s="18" t="s">
        <v>79</v>
      </c>
      <c r="B53" s="14" t="s">
        <v>80</v>
      </c>
      <c r="C53" s="12">
        <v>24594000</v>
      </c>
      <c r="D53" s="12">
        <v>11214370.85</v>
      </c>
      <c r="E53" s="15">
        <f t="shared" si="0"/>
        <v>13379629.15</v>
      </c>
    </row>
    <row r="54" spans="1:5" ht="57" x14ac:dyDescent="0.25">
      <c r="A54" s="18" t="s">
        <v>81</v>
      </c>
      <c r="B54" s="14" t="s">
        <v>82</v>
      </c>
      <c r="C54" s="12">
        <v>13457000</v>
      </c>
      <c r="D54" s="12">
        <v>8637404.3699999992</v>
      </c>
      <c r="E54" s="15">
        <f t="shared" si="0"/>
        <v>4819595.6300000008</v>
      </c>
    </row>
    <row r="55" spans="1:5" ht="79.5" x14ac:dyDescent="0.25">
      <c r="A55" s="18" t="s">
        <v>83</v>
      </c>
      <c r="B55" s="14" t="s">
        <v>84</v>
      </c>
      <c r="C55" s="12">
        <v>0</v>
      </c>
      <c r="D55" s="12">
        <v>3025.14</v>
      </c>
      <c r="E55" s="15">
        <f t="shared" si="0"/>
        <v>-3025.14</v>
      </c>
    </row>
    <row r="56" spans="1:5" ht="68.25" x14ac:dyDescent="0.25">
      <c r="A56" s="18" t="s">
        <v>85</v>
      </c>
      <c r="B56" s="14" t="s">
        <v>86</v>
      </c>
      <c r="C56" s="12">
        <v>337000</v>
      </c>
      <c r="D56" s="12">
        <v>284337.02</v>
      </c>
      <c r="E56" s="15">
        <f t="shared" si="0"/>
        <v>52662.979999999981</v>
      </c>
    </row>
    <row r="57" spans="1:5" ht="68.25" x14ac:dyDescent="0.25">
      <c r="A57" s="18" t="s">
        <v>87</v>
      </c>
      <c r="B57" s="14" t="s">
        <v>88</v>
      </c>
      <c r="C57" s="12">
        <v>13120000</v>
      </c>
      <c r="D57" s="12">
        <v>8350042.21</v>
      </c>
      <c r="E57" s="15">
        <f t="shared" si="0"/>
        <v>4769957.79</v>
      </c>
    </row>
    <row r="58" spans="1:5" ht="68.25" x14ac:dyDescent="0.25">
      <c r="A58" s="18" t="s">
        <v>89</v>
      </c>
      <c r="B58" s="14" t="s">
        <v>90</v>
      </c>
      <c r="C58" s="12">
        <v>137000</v>
      </c>
      <c r="D58" s="12">
        <v>34500</v>
      </c>
      <c r="E58" s="15">
        <f t="shared" si="0"/>
        <v>102500</v>
      </c>
    </row>
    <row r="59" spans="1:5" ht="68.25" x14ac:dyDescent="0.25">
      <c r="A59" s="18" t="s">
        <v>91</v>
      </c>
      <c r="B59" s="14" t="s">
        <v>92</v>
      </c>
      <c r="C59" s="12">
        <v>137000</v>
      </c>
      <c r="D59" s="12">
        <v>34500</v>
      </c>
      <c r="E59" s="15">
        <f t="shared" si="0"/>
        <v>102500</v>
      </c>
    </row>
    <row r="60" spans="1:5" ht="68.25" x14ac:dyDescent="0.25">
      <c r="A60" s="18" t="s">
        <v>93</v>
      </c>
      <c r="B60" s="14" t="s">
        <v>94</v>
      </c>
      <c r="C60" s="12">
        <v>0</v>
      </c>
      <c r="D60" s="12">
        <v>115165</v>
      </c>
      <c r="E60" s="15">
        <f t="shared" si="0"/>
        <v>-115165</v>
      </c>
    </row>
    <row r="61" spans="1:5" ht="57" x14ac:dyDescent="0.25">
      <c r="A61" s="18" t="s">
        <v>95</v>
      </c>
      <c r="B61" s="14" t="s">
        <v>96</v>
      </c>
      <c r="C61" s="12">
        <v>0</v>
      </c>
      <c r="D61" s="12">
        <v>115165</v>
      </c>
      <c r="E61" s="15">
        <f t="shared" si="0"/>
        <v>-115165</v>
      </c>
    </row>
    <row r="62" spans="1:5" ht="34.5" x14ac:dyDescent="0.25">
      <c r="A62" s="18" t="s">
        <v>97</v>
      </c>
      <c r="B62" s="14" t="s">
        <v>98</v>
      </c>
      <c r="C62" s="12">
        <v>11000000</v>
      </c>
      <c r="D62" s="12">
        <v>2427301.48</v>
      </c>
      <c r="E62" s="15">
        <f t="shared" si="0"/>
        <v>8572698.5199999996</v>
      </c>
    </row>
    <row r="63" spans="1:5" ht="34.5" x14ac:dyDescent="0.25">
      <c r="A63" s="18" t="s">
        <v>99</v>
      </c>
      <c r="B63" s="14" t="s">
        <v>100</v>
      </c>
      <c r="C63" s="12">
        <v>11000000</v>
      </c>
      <c r="D63" s="12">
        <v>2427301.48</v>
      </c>
      <c r="E63" s="15">
        <f t="shared" si="0"/>
        <v>8572698.5199999996</v>
      </c>
    </row>
    <row r="64" spans="1:5" ht="23.25" x14ac:dyDescent="0.25">
      <c r="A64" s="18" t="s">
        <v>101</v>
      </c>
      <c r="B64" s="14" t="s">
        <v>102</v>
      </c>
      <c r="C64" s="12">
        <v>60000</v>
      </c>
      <c r="D64" s="12">
        <v>44669.3</v>
      </c>
      <c r="E64" s="15">
        <f t="shared" si="0"/>
        <v>15330.699999999997</v>
      </c>
    </row>
    <row r="65" spans="1:5" ht="45.75" x14ac:dyDescent="0.25">
      <c r="A65" s="18" t="s">
        <v>103</v>
      </c>
      <c r="B65" s="14" t="s">
        <v>104</v>
      </c>
      <c r="C65" s="12">
        <v>60000</v>
      </c>
      <c r="D65" s="12">
        <v>44669.3</v>
      </c>
      <c r="E65" s="15">
        <f t="shared" si="0"/>
        <v>15330.699999999997</v>
      </c>
    </row>
    <row r="66" spans="1:5" ht="45.75" x14ac:dyDescent="0.25">
      <c r="A66" s="18" t="s">
        <v>105</v>
      </c>
      <c r="B66" s="14" t="s">
        <v>106</v>
      </c>
      <c r="C66" s="12">
        <v>60000</v>
      </c>
      <c r="D66" s="12">
        <v>44669.3</v>
      </c>
      <c r="E66" s="15">
        <f t="shared" si="0"/>
        <v>15330.699999999997</v>
      </c>
    </row>
    <row r="67" spans="1:5" ht="23.25" x14ac:dyDescent="0.25">
      <c r="A67" s="18" t="s">
        <v>107</v>
      </c>
      <c r="B67" s="14" t="s">
        <v>108</v>
      </c>
      <c r="C67" s="12">
        <v>16208000</v>
      </c>
      <c r="D67" s="12">
        <v>14007542.91</v>
      </c>
      <c r="E67" s="15">
        <f t="shared" si="0"/>
        <v>2200457.09</v>
      </c>
    </row>
    <row r="68" spans="1:5" ht="15" customHeight="1" x14ac:dyDescent="0.25">
      <c r="A68" s="18" t="s">
        <v>109</v>
      </c>
      <c r="B68" s="14" t="s">
        <v>110</v>
      </c>
      <c r="C68" s="12">
        <v>16208000</v>
      </c>
      <c r="D68" s="12">
        <v>14007542.91</v>
      </c>
      <c r="E68" s="15">
        <f t="shared" si="0"/>
        <v>2200457.09</v>
      </c>
    </row>
    <row r="69" spans="1:5" ht="23.25" x14ac:dyDescent="0.25">
      <c r="A69" s="18" t="s">
        <v>111</v>
      </c>
      <c r="B69" s="14" t="s">
        <v>112</v>
      </c>
      <c r="C69" s="12">
        <v>1120000</v>
      </c>
      <c r="D69" s="12">
        <v>781760.7</v>
      </c>
      <c r="E69" s="15">
        <f t="shared" si="0"/>
        <v>338239.30000000005</v>
      </c>
    </row>
    <row r="70" spans="1:5" ht="23.25" x14ac:dyDescent="0.25">
      <c r="A70" s="18" t="s">
        <v>113</v>
      </c>
      <c r="B70" s="14" t="s">
        <v>114</v>
      </c>
      <c r="C70" s="12">
        <v>0</v>
      </c>
      <c r="D70" s="12">
        <v>3597.99</v>
      </c>
      <c r="E70" s="15">
        <f t="shared" si="0"/>
        <v>-3597.99</v>
      </c>
    </row>
    <row r="71" spans="1:5" ht="23.25" x14ac:dyDescent="0.25">
      <c r="A71" s="18" t="s">
        <v>115</v>
      </c>
      <c r="B71" s="14" t="s">
        <v>116</v>
      </c>
      <c r="C71" s="12">
        <v>82000</v>
      </c>
      <c r="D71" s="12">
        <v>39746.160000000003</v>
      </c>
      <c r="E71" s="15">
        <f t="shared" si="0"/>
        <v>42253.84</v>
      </c>
    </row>
    <row r="72" spans="1:5" ht="23.25" x14ac:dyDescent="0.25">
      <c r="A72" s="18" t="s">
        <v>117</v>
      </c>
      <c r="B72" s="14" t="s">
        <v>118</v>
      </c>
      <c r="C72" s="12">
        <v>7285000</v>
      </c>
      <c r="D72" s="12">
        <v>5436414.29</v>
      </c>
      <c r="E72" s="15">
        <f t="shared" si="0"/>
        <v>1848585.71</v>
      </c>
    </row>
    <row r="73" spans="1:5" ht="34.5" x14ac:dyDescent="0.25">
      <c r="A73" s="18" t="s">
        <v>119</v>
      </c>
      <c r="B73" s="14" t="s">
        <v>120</v>
      </c>
      <c r="C73" s="12">
        <v>7721000</v>
      </c>
      <c r="D73" s="12">
        <v>7746023.7699999996</v>
      </c>
      <c r="E73" s="15">
        <f t="shared" si="0"/>
        <v>-25023.769999999553</v>
      </c>
    </row>
    <row r="74" spans="1:5" ht="23.25" x14ac:dyDescent="0.25">
      <c r="A74" s="18" t="s">
        <v>121</v>
      </c>
      <c r="B74" s="14" t="s">
        <v>122</v>
      </c>
      <c r="C74" s="12">
        <v>66420587</v>
      </c>
      <c r="D74" s="12">
        <v>30732880.280000001</v>
      </c>
      <c r="E74" s="15">
        <f t="shared" si="0"/>
        <v>35687706.719999999</v>
      </c>
    </row>
    <row r="75" spans="1:5" x14ac:dyDescent="0.25">
      <c r="A75" s="18" t="s">
        <v>123</v>
      </c>
      <c r="B75" s="14" t="s">
        <v>124</v>
      </c>
      <c r="C75" s="12">
        <v>63278500</v>
      </c>
      <c r="D75" s="12">
        <v>28248296.420000002</v>
      </c>
      <c r="E75" s="15">
        <f t="shared" si="0"/>
        <v>35030203.579999998</v>
      </c>
    </row>
    <row r="76" spans="1:5" x14ac:dyDescent="0.25">
      <c r="A76" s="18" t="s">
        <v>125</v>
      </c>
      <c r="B76" s="14" t="s">
        <v>126</v>
      </c>
      <c r="C76" s="12">
        <v>63278500</v>
      </c>
      <c r="D76" s="12">
        <v>28248296.420000002</v>
      </c>
      <c r="E76" s="15">
        <f t="shared" si="0"/>
        <v>35030203.579999998</v>
      </c>
    </row>
    <row r="77" spans="1:5" ht="34.5" x14ac:dyDescent="0.25">
      <c r="A77" s="18" t="s">
        <v>127</v>
      </c>
      <c r="B77" s="14" t="s">
        <v>128</v>
      </c>
      <c r="C77" s="12">
        <v>63278500</v>
      </c>
      <c r="D77" s="12">
        <v>28248296.420000002</v>
      </c>
      <c r="E77" s="15">
        <f t="shared" si="0"/>
        <v>35030203.579999998</v>
      </c>
    </row>
    <row r="78" spans="1:5" x14ac:dyDescent="0.25">
      <c r="A78" s="18" t="s">
        <v>129</v>
      </c>
      <c r="B78" s="14" t="s">
        <v>130</v>
      </c>
      <c r="C78" s="12">
        <v>3142087</v>
      </c>
      <c r="D78" s="12">
        <v>2484583.86</v>
      </c>
      <c r="E78" s="15">
        <f t="shared" si="0"/>
        <v>657503.14000000013</v>
      </c>
    </row>
    <row r="79" spans="1:5" ht="25.5" customHeight="1" x14ac:dyDescent="0.25">
      <c r="A79" s="18" t="s">
        <v>131</v>
      </c>
      <c r="B79" s="14" t="s">
        <v>132</v>
      </c>
      <c r="C79" s="12">
        <v>1130200</v>
      </c>
      <c r="D79" s="12">
        <v>470222.9</v>
      </c>
      <c r="E79" s="15">
        <f t="shared" ref="E79:E142" si="1">C79-D79</f>
        <v>659977.1</v>
      </c>
    </row>
    <row r="80" spans="1:5" ht="34.5" x14ac:dyDescent="0.25">
      <c r="A80" s="18" t="s">
        <v>133</v>
      </c>
      <c r="B80" s="14" t="s">
        <v>134</v>
      </c>
      <c r="C80" s="12">
        <v>1130200</v>
      </c>
      <c r="D80" s="12">
        <v>470222.9</v>
      </c>
      <c r="E80" s="15">
        <f t="shared" si="1"/>
        <v>659977.1</v>
      </c>
    </row>
    <row r="81" spans="1:5" x14ac:dyDescent="0.25">
      <c r="A81" s="18" t="s">
        <v>135</v>
      </c>
      <c r="B81" s="14" t="s">
        <v>136</v>
      </c>
      <c r="C81" s="12">
        <v>2011887</v>
      </c>
      <c r="D81" s="12">
        <v>2014360.96</v>
      </c>
      <c r="E81" s="15">
        <f t="shared" si="1"/>
        <v>-2473.9599999999627</v>
      </c>
    </row>
    <row r="82" spans="1:5" ht="23.25" x14ac:dyDescent="0.25">
      <c r="A82" s="18" t="s">
        <v>137</v>
      </c>
      <c r="B82" s="14" t="s">
        <v>138</v>
      </c>
      <c r="C82" s="12">
        <v>2011887</v>
      </c>
      <c r="D82" s="12">
        <v>2014360.96</v>
      </c>
      <c r="E82" s="15">
        <f t="shared" si="1"/>
        <v>-2473.9599999999627</v>
      </c>
    </row>
    <row r="83" spans="1:5" ht="23.25" x14ac:dyDescent="0.25">
      <c r="A83" s="18" t="s">
        <v>139</v>
      </c>
      <c r="B83" s="14" t="s">
        <v>140</v>
      </c>
      <c r="C83" s="12">
        <v>19561000</v>
      </c>
      <c r="D83" s="12">
        <v>5771597.1299999999</v>
      </c>
      <c r="E83" s="15">
        <f t="shared" si="1"/>
        <v>13789402.870000001</v>
      </c>
    </row>
    <row r="84" spans="1:5" ht="68.25" x14ac:dyDescent="0.25">
      <c r="A84" s="18" t="s">
        <v>141</v>
      </c>
      <c r="B84" s="14" t="s">
        <v>142</v>
      </c>
      <c r="C84" s="12">
        <v>9600000</v>
      </c>
      <c r="D84" s="12">
        <v>3838530.08</v>
      </c>
      <c r="E84" s="15">
        <f t="shared" si="1"/>
        <v>5761469.9199999999</v>
      </c>
    </row>
    <row r="85" spans="1:5" ht="79.5" x14ac:dyDescent="0.25">
      <c r="A85" s="18" t="s">
        <v>143</v>
      </c>
      <c r="B85" s="14" t="s">
        <v>144</v>
      </c>
      <c r="C85" s="12">
        <v>9600000</v>
      </c>
      <c r="D85" s="12">
        <v>3838530.08</v>
      </c>
      <c r="E85" s="15">
        <f t="shared" si="1"/>
        <v>5761469.9199999999</v>
      </c>
    </row>
    <row r="86" spans="1:5" ht="79.5" x14ac:dyDescent="0.25">
      <c r="A86" s="18" t="s">
        <v>145</v>
      </c>
      <c r="B86" s="14" t="s">
        <v>146</v>
      </c>
      <c r="C86" s="12">
        <v>9600000</v>
      </c>
      <c r="D86" s="12">
        <v>3838530.08</v>
      </c>
      <c r="E86" s="15">
        <f t="shared" si="1"/>
        <v>5761469.9199999999</v>
      </c>
    </row>
    <row r="87" spans="1:5" ht="23.25" x14ac:dyDescent="0.25">
      <c r="A87" s="18" t="s">
        <v>147</v>
      </c>
      <c r="B87" s="14" t="s">
        <v>148</v>
      </c>
      <c r="C87" s="12">
        <v>9961000</v>
      </c>
      <c r="D87" s="12">
        <v>1933067.05</v>
      </c>
      <c r="E87" s="15">
        <f t="shared" si="1"/>
        <v>8027932.9500000002</v>
      </c>
    </row>
    <row r="88" spans="1:5" ht="34.5" x14ac:dyDescent="0.25">
      <c r="A88" s="18" t="s">
        <v>149</v>
      </c>
      <c r="B88" s="14" t="s">
        <v>150</v>
      </c>
      <c r="C88" s="12">
        <v>6230000</v>
      </c>
      <c r="D88" s="12">
        <v>1759288.2</v>
      </c>
      <c r="E88" s="15">
        <f t="shared" si="1"/>
        <v>4470711.8</v>
      </c>
    </row>
    <row r="89" spans="1:5" ht="45.75" x14ac:dyDescent="0.25">
      <c r="A89" s="18" t="s">
        <v>151</v>
      </c>
      <c r="B89" s="14" t="s">
        <v>152</v>
      </c>
      <c r="C89" s="12">
        <v>20000</v>
      </c>
      <c r="D89" s="12">
        <v>10584.03</v>
      </c>
      <c r="E89" s="15">
        <f t="shared" si="1"/>
        <v>9415.9699999999993</v>
      </c>
    </row>
    <row r="90" spans="1:5" ht="45.75" x14ac:dyDescent="0.25">
      <c r="A90" s="18" t="s">
        <v>153</v>
      </c>
      <c r="B90" s="14" t="s">
        <v>154</v>
      </c>
      <c r="C90" s="12">
        <v>6210000</v>
      </c>
      <c r="D90" s="12">
        <v>1748704.17</v>
      </c>
      <c r="E90" s="15">
        <f t="shared" si="1"/>
        <v>4461295.83</v>
      </c>
    </row>
    <row r="91" spans="1:5" ht="45.75" x14ac:dyDescent="0.25">
      <c r="A91" s="18" t="s">
        <v>155</v>
      </c>
      <c r="B91" s="14" t="s">
        <v>156</v>
      </c>
      <c r="C91" s="12">
        <v>3731000</v>
      </c>
      <c r="D91" s="12">
        <v>173778.85</v>
      </c>
      <c r="E91" s="15">
        <f t="shared" si="1"/>
        <v>3557221.15</v>
      </c>
    </row>
    <row r="92" spans="1:5" ht="45.75" x14ac:dyDescent="0.25">
      <c r="A92" s="18" t="s">
        <v>157</v>
      </c>
      <c r="B92" s="14" t="s">
        <v>158</v>
      </c>
      <c r="C92" s="12">
        <v>3731000</v>
      </c>
      <c r="D92" s="12">
        <v>173778.85</v>
      </c>
      <c r="E92" s="15">
        <f t="shared" si="1"/>
        <v>3557221.15</v>
      </c>
    </row>
    <row r="93" spans="1:5" x14ac:dyDescent="0.25">
      <c r="A93" s="18" t="s">
        <v>159</v>
      </c>
      <c r="B93" s="14" t="s">
        <v>160</v>
      </c>
      <c r="C93" s="12">
        <v>2823700</v>
      </c>
      <c r="D93" s="12">
        <v>2025511.81</v>
      </c>
      <c r="E93" s="15">
        <f t="shared" si="1"/>
        <v>798188.19</v>
      </c>
    </row>
    <row r="94" spans="1:5" ht="23.25" x14ac:dyDescent="0.25">
      <c r="A94" s="18" t="s">
        <v>161</v>
      </c>
      <c r="B94" s="14" t="s">
        <v>162</v>
      </c>
      <c r="C94" s="12">
        <v>298500</v>
      </c>
      <c r="D94" s="12">
        <v>108010.83</v>
      </c>
      <c r="E94" s="15">
        <f t="shared" si="1"/>
        <v>190489.16999999998</v>
      </c>
    </row>
    <row r="95" spans="1:5" ht="57.75" customHeight="1" x14ac:dyDescent="0.25">
      <c r="A95" s="18" t="s">
        <v>163</v>
      </c>
      <c r="B95" s="14" t="s">
        <v>164</v>
      </c>
      <c r="C95" s="12">
        <v>266500</v>
      </c>
      <c r="D95" s="12">
        <v>98671.67</v>
      </c>
      <c r="E95" s="15">
        <f t="shared" si="1"/>
        <v>167828.33000000002</v>
      </c>
    </row>
    <row r="96" spans="1:5" ht="45.75" x14ac:dyDescent="0.25">
      <c r="A96" s="18" t="s">
        <v>165</v>
      </c>
      <c r="B96" s="14" t="s">
        <v>166</v>
      </c>
      <c r="C96" s="12">
        <v>32000</v>
      </c>
      <c r="D96" s="12">
        <v>9339.16</v>
      </c>
      <c r="E96" s="15">
        <f t="shared" si="1"/>
        <v>22660.84</v>
      </c>
    </row>
    <row r="97" spans="1:5" ht="57" x14ac:dyDescent="0.25">
      <c r="A97" s="18" t="s">
        <v>167</v>
      </c>
      <c r="B97" s="14" t="s">
        <v>168</v>
      </c>
      <c r="C97" s="12">
        <v>106600</v>
      </c>
      <c r="D97" s="12">
        <v>39000</v>
      </c>
      <c r="E97" s="15">
        <f t="shared" si="1"/>
        <v>67600</v>
      </c>
    </row>
    <row r="98" spans="1:5" ht="57" x14ac:dyDescent="0.25">
      <c r="A98" s="18" t="s">
        <v>169</v>
      </c>
      <c r="B98" s="14" t="s">
        <v>170</v>
      </c>
      <c r="C98" s="12">
        <v>175000</v>
      </c>
      <c r="D98" s="12">
        <v>161000</v>
      </c>
      <c r="E98" s="15">
        <f t="shared" si="1"/>
        <v>14000</v>
      </c>
    </row>
    <row r="99" spans="1:5" ht="45.75" x14ac:dyDescent="0.25">
      <c r="A99" s="18" t="s">
        <v>171</v>
      </c>
      <c r="B99" s="14" t="s">
        <v>172</v>
      </c>
      <c r="C99" s="12">
        <v>160000</v>
      </c>
      <c r="D99" s="12">
        <v>161000</v>
      </c>
      <c r="E99" s="15">
        <f t="shared" si="1"/>
        <v>-1000</v>
      </c>
    </row>
    <row r="100" spans="1:5" ht="45.75" x14ac:dyDescent="0.25">
      <c r="A100" s="18" t="s">
        <v>173</v>
      </c>
      <c r="B100" s="14" t="s">
        <v>174</v>
      </c>
      <c r="C100" s="12">
        <v>15000</v>
      </c>
      <c r="D100" s="12">
        <v>0</v>
      </c>
      <c r="E100" s="15">
        <f t="shared" si="1"/>
        <v>15000</v>
      </c>
    </row>
    <row r="101" spans="1:5" ht="90.75" x14ac:dyDescent="0.25">
      <c r="A101" s="18" t="s">
        <v>175</v>
      </c>
      <c r="B101" s="14" t="s">
        <v>176</v>
      </c>
      <c r="C101" s="12">
        <v>111600</v>
      </c>
      <c r="D101" s="12">
        <v>198843.85</v>
      </c>
      <c r="E101" s="15">
        <f t="shared" si="1"/>
        <v>-87243.85</v>
      </c>
    </row>
    <row r="102" spans="1:5" ht="34.5" x14ac:dyDescent="0.25">
      <c r="A102" s="18" t="s">
        <v>177</v>
      </c>
      <c r="B102" s="14" t="s">
        <v>178</v>
      </c>
      <c r="C102" s="12">
        <v>25000</v>
      </c>
      <c r="D102" s="12">
        <v>61044.17</v>
      </c>
      <c r="E102" s="15">
        <f t="shared" si="1"/>
        <v>-36044.17</v>
      </c>
    </row>
    <row r="103" spans="1:5" ht="24" customHeight="1" x14ac:dyDescent="0.25">
      <c r="A103" s="18" t="s">
        <v>179</v>
      </c>
      <c r="B103" s="14" t="s">
        <v>180</v>
      </c>
      <c r="C103" s="12">
        <v>25000</v>
      </c>
      <c r="D103" s="12">
        <v>10000</v>
      </c>
      <c r="E103" s="15">
        <f t="shared" si="1"/>
        <v>15000</v>
      </c>
    </row>
    <row r="104" spans="1:5" ht="23.25" x14ac:dyDescent="0.25">
      <c r="A104" s="18" t="s">
        <v>181</v>
      </c>
      <c r="B104" s="14" t="s">
        <v>182</v>
      </c>
      <c r="C104" s="12">
        <v>61600</v>
      </c>
      <c r="D104" s="12">
        <v>127799.67999999999</v>
      </c>
      <c r="E104" s="15">
        <f t="shared" si="1"/>
        <v>-66199.679999999993</v>
      </c>
    </row>
    <row r="105" spans="1:5" ht="45.75" x14ac:dyDescent="0.25">
      <c r="A105" s="18" t="s">
        <v>183</v>
      </c>
      <c r="B105" s="14" t="s">
        <v>184</v>
      </c>
      <c r="C105" s="12">
        <v>516000</v>
      </c>
      <c r="D105" s="12">
        <v>460555.45</v>
      </c>
      <c r="E105" s="15">
        <f t="shared" si="1"/>
        <v>55444.549999999988</v>
      </c>
    </row>
    <row r="106" spans="1:5" ht="23.25" x14ac:dyDescent="0.25">
      <c r="A106" s="18" t="s">
        <v>185</v>
      </c>
      <c r="B106" s="14" t="s">
        <v>186</v>
      </c>
      <c r="C106" s="12">
        <v>205000</v>
      </c>
      <c r="D106" s="12">
        <v>75250</v>
      </c>
      <c r="E106" s="15">
        <f t="shared" si="1"/>
        <v>129750</v>
      </c>
    </row>
    <row r="107" spans="1:5" ht="34.5" x14ac:dyDescent="0.25">
      <c r="A107" s="18" t="s">
        <v>187</v>
      </c>
      <c r="B107" s="14" t="s">
        <v>188</v>
      </c>
      <c r="C107" s="12">
        <v>5000</v>
      </c>
      <c r="D107" s="12">
        <v>10500</v>
      </c>
      <c r="E107" s="15">
        <f t="shared" si="1"/>
        <v>-5500</v>
      </c>
    </row>
    <row r="108" spans="1:5" ht="45.75" x14ac:dyDescent="0.25">
      <c r="A108" s="18" t="s">
        <v>189</v>
      </c>
      <c r="B108" s="14" t="s">
        <v>190</v>
      </c>
      <c r="C108" s="12">
        <v>5000</v>
      </c>
      <c r="D108" s="12">
        <v>10500</v>
      </c>
      <c r="E108" s="15">
        <f t="shared" si="1"/>
        <v>-5500</v>
      </c>
    </row>
    <row r="109" spans="1:5" ht="23.25" x14ac:dyDescent="0.25">
      <c r="A109" s="18" t="s">
        <v>191</v>
      </c>
      <c r="B109" s="14" t="s">
        <v>192</v>
      </c>
      <c r="C109" s="12">
        <v>200000</v>
      </c>
      <c r="D109" s="12">
        <v>64750</v>
      </c>
      <c r="E109" s="15">
        <f t="shared" si="1"/>
        <v>135250</v>
      </c>
    </row>
    <row r="110" spans="1:5" ht="45.75" x14ac:dyDescent="0.25">
      <c r="A110" s="18" t="s">
        <v>193</v>
      </c>
      <c r="B110" s="14" t="s">
        <v>194</v>
      </c>
      <c r="C110" s="12">
        <v>0</v>
      </c>
      <c r="D110" s="12">
        <v>17204.580000000002</v>
      </c>
      <c r="E110" s="15">
        <f t="shared" si="1"/>
        <v>-17204.580000000002</v>
      </c>
    </row>
    <row r="111" spans="1:5" ht="57" x14ac:dyDescent="0.25">
      <c r="A111" s="18" t="s">
        <v>195</v>
      </c>
      <c r="B111" s="14" t="s">
        <v>196</v>
      </c>
      <c r="C111" s="12">
        <v>0</v>
      </c>
      <c r="D111" s="12">
        <v>17204.580000000002</v>
      </c>
      <c r="E111" s="15">
        <f t="shared" si="1"/>
        <v>-17204.580000000002</v>
      </c>
    </row>
    <row r="112" spans="1:5" ht="23.25" x14ac:dyDescent="0.25">
      <c r="A112" s="18" t="s">
        <v>197</v>
      </c>
      <c r="B112" s="14" t="s">
        <v>198</v>
      </c>
      <c r="C112" s="12">
        <v>12000</v>
      </c>
      <c r="D112" s="12">
        <v>23050</v>
      </c>
      <c r="E112" s="15">
        <f t="shared" si="1"/>
        <v>-11050</v>
      </c>
    </row>
    <row r="113" spans="1:5" ht="34.5" x14ac:dyDescent="0.25">
      <c r="A113" s="18" t="s">
        <v>199</v>
      </c>
      <c r="B113" s="14" t="s">
        <v>200</v>
      </c>
      <c r="C113" s="12">
        <v>12000</v>
      </c>
      <c r="D113" s="12">
        <v>23050</v>
      </c>
      <c r="E113" s="15">
        <f t="shared" si="1"/>
        <v>-11050</v>
      </c>
    </row>
    <row r="114" spans="1:5" ht="57" x14ac:dyDescent="0.25">
      <c r="A114" s="18" t="s">
        <v>201</v>
      </c>
      <c r="B114" s="14" t="s">
        <v>202</v>
      </c>
      <c r="C114" s="12">
        <v>18000</v>
      </c>
      <c r="D114" s="12">
        <v>160000</v>
      </c>
      <c r="E114" s="15">
        <f t="shared" si="1"/>
        <v>-142000</v>
      </c>
    </row>
    <row r="115" spans="1:5" ht="34.5" x14ac:dyDescent="0.25">
      <c r="A115" s="18" t="s">
        <v>203</v>
      </c>
      <c r="B115" s="14" t="s">
        <v>204</v>
      </c>
      <c r="C115" s="12">
        <v>0</v>
      </c>
      <c r="D115" s="12">
        <v>20000</v>
      </c>
      <c r="E115" s="15">
        <f t="shared" si="1"/>
        <v>-20000</v>
      </c>
    </row>
    <row r="116" spans="1:5" ht="23.25" x14ac:dyDescent="0.25">
      <c r="A116" s="18" t="s">
        <v>205</v>
      </c>
      <c r="B116" s="14" t="s">
        <v>206</v>
      </c>
      <c r="C116" s="12">
        <v>1381000</v>
      </c>
      <c r="D116" s="12">
        <v>762597.1</v>
      </c>
      <c r="E116" s="15">
        <f t="shared" si="1"/>
        <v>618402.9</v>
      </c>
    </row>
    <row r="117" spans="1:5" ht="34.5" x14ac:dyDescent="0.25">
      <c r="A117" s="18" t="s">
        <v>207</v>
      </c>
      <c r="B117" s="14" t="s">
        <v>208</v>
      </c>
      <c r="C117" s="12">
        <v>1381000</v>
      </c>
      <c r="D117" s="12">
        <v>762597.1</v>
      </c>
      <c r="E117" s="15">
        <f t="shared" si="1"/>
        <v>618402.9</v>
      </c>
    </row>
    <row r="118" spans="1:5" x14ac:dyDescent="0.25">
      <c r="A118" s="18" t="s">
        <v>209</v>
      </c>
      <c r="B118" s="14" t="s">
        <v>210</v>
      </c>
      <c r="C118" s="12">
        <v>0</v>
      </c>
      <c r="D118" s="12">
        <v>138127</v>
      </c>
      <c r="E118" s="15">
        <f t="shared" si="1"/>
        <v>-138127</v>
      </c>
    </row>
    <row r="119" spans="1:5" x14ac:dyDescent="0.25">
      <c r="A119" s="18" t="s">
        <v>211</v>
      </c>
      <c r="B119" s="14" t="s">
        <v>212</v>
      </c>
      <c r="C119" s="12">
        <v>0</v>
      </c>
      <c r="D119" s="12">
        <v>38127</v>
      </c>
      <c r="E119" s="15">
        <f t="shared" si="1"/>
        <v>-38127</v>
      </c>
    </row>
    <row r="120" spans="1:5" ht="23.25" x14ac:dyDescent="0.25">
      <c r="A120" s="18" t="s">
        <v>213</v>
      </c>
      <c r="B120" s="14" t="s">
        <v>214</v>
      </c>
      <c r="C120" s="12">
        <v>0</v>
      </c>
      <c r="D120" s="12">
        <v>38127</v>
      </c>
      <c r="E120" s="15">
        <f t="shared" si="1"/>
        <v>-38127</v>
      </c>
    </row>
    <row r="121" spans="1:5" x14ac:dyDescent="0.25">
      <c r="A121" s="18" t="s">
        <v>215</v>
      </c>
      <c r="B121" s="14" t="s">
        <v>216</v>
      </c>
      <c r="C121" s="12">
        <v>0</v>
      </c>
      <c r="D121" s="12">
        <v>100000</v>
      </c>
      <c r="E121" s="15">
        <f t="shared" si="1"/>
        <v>-100000</v>
      </c>
    </row>
    <row r="122" spans="1:5" ht="23.25" x14ac:dyDescent="0.25">
      <c r="A122" s="18" t="s">
        <v>217</v>
      </c>
      <c r="B122" s="14" t="s">
        <v>218</v>
      </c>
      <c r="C122" s="12">
        <v>0</v>
      </c>
      <c r="D122" s="12">
        <v>100000</v>
      </c>
      <c r="E122" s="15">
        <f t="shared" si="1"/>
        <v>-100000</v>
      </c>
    </row>
    <row r="123" spans="1:5" x14ac:dyDescent="0.25">
      <c r="A123" s="18" t="s">
        <v>219</v>
      </c>
      <c r="B123" s="14" t="s">
        <v>220</v>
      </c>
      <c r="C123" s="12">
        <v>822622253.88</v>
      </c>
      <c r="D123" s="12">
        <v>491562076.92000002</v>
      </c>
      <c r="E123" s="15">
        <f t="shared" si="1"/>
        <v>331060176.95999998</v>
      </c>
    </row>
    <row r="124" spans="1:5" ht="34.5" x14ac:dyDescent="0.25">
      <c r="A124" s="18" t="s">
        <v>221</v>
      </c>
      <c r="B124" s="14" t="s">
        <v>222</v>
      </c>
      <c r="C124" s="12">
        <v>823265127</v>
      </c>
      <c r="D124" s="12">
        <v>492890350.04000002</v>
      </c>
      <c r="E124" s="15">
        <f t="shared" si="1"/>
        <v>330374776.95999998</v>
      </c>
    </row>
    <row r="125" spans="1:5" ht="23.25" x14ac:dyDescent="0.25">
      <c r="A125" s="18" t="s">
        <v>223</v>
      </c>
      <c r="B125" s="14" t="s">
        <v>224</v>
      </c>
      <c r="C125" s="12">
        <v>6068300</v>
      </c>
      <c r="D125" s="12">
        <v>5915600</v>
      </c>
      <c r="E125" s="15">
        <f t="shared" si="1"/>
        <v>152700</v>
      </c>
    </row>
    <row r="126" spans="1:5" x14ac:dyDescent="0.25">
      <c r="A126" s="18" t="s">
        <v>225</v>
      </c>
      <c r="B126" s="14" t="s">
        <v>226</v>
      </c>
      <c r="C126" s="12">
        <v>6068300</v>
      </c>
      <c r="D126" s="12">
        <v>5915600</v>
      </c>
      <c r="E126" s="15">
        <f t="shared" si="1"/>
        <v>152700</v>
      </c>
    </row>
    <row r="127" spans="1:5" x14ac:dyDescent="0.25">
      <c r="A127" s="18" t="s">
        <v>227</v>
      </c>
      <c r="B127" s="14" t="s">
        <v>228</v>
      </c>
      <c r="C127" s="12">
        <v>6068300</v>
      </c>
      <c r="D127" s="12">
        <v>5915600</v>
      </c>
      <c r="E127" s="15">
        <f t="shared" si="1"/>
        <v>152700</v>
      </c>
    </row>
    <row r="128" spans="1:5" ht="23.25" x14ac:dyDescent="0.25">
      <c r="A128" s="18" t="s">
        <v>229</v>
      </c>
      <c r="B128" s="14" t="s">
        <v>230</v>
      </c>
      <c r="C128" s="12">
        <v>808516900</v>
      </c>
      <c r="D128" s="12">
        <v>482931626.04000002</v>
      </c>
      <c r="E128" s="15">
        <f t="shared" si="1"/>
        <v>325585273.95999998</v>
      </c>
    </row>
    <row r="129" spans="1:5" ht="45.75" x14ac:dyDescent="0.25">
      <c r="A129" s="18" t="s">
        <v>231</v>
      </c>
      <c r="B129" s="14" t="s">
        <v>232</v>
      </c>
      <c r="C129" s="12">
        <v>25300</v>
      </c>
      <c r="D129" s="12">
        <v>0</v>
      </c>
      <c r="E129" s="15">
        <f t="shared" si="1"/>
        <v>25300</v>
      </c>
    </row>
    <row r="130" spans="1:5" ht="45.75" x14ac:dyDescent="0.25">
      <c r="A130" s="18" t="s">
        <v>233</v>
      </c>
      <c r="B130" s="14" t="s">
        <v>234</v>
      </c>
      <c r="C130" s="12">
        <v>25300</v>
      </c>
      <c r="D130" s="12">
        <v>0</v>
      </c>
      <c r="E130" s="15">
        <f t="shared" si="1"/>
        <v>25300</v>
      </c>
    </row>
    <row r="131" spans="1:5" ht="34.5" x14ac:dyDescent="0.25">
      <c r="A131" s="18" t="s">
        <v>235</v>
      </c>
      <c r="B131" s="14" t="s">
        <v>236</v>
      </c>
      <c r="C131" s="12">
        <v>35000</v>
      </c>
      <c r="D131" s="12">
        <v>15583.33</v>
      </c>
      <c r="E131" s="15">
        <f t="shared" si="1"/>
        <v>19416.669999999998</v>
      </c>
    </row>
    <row r="132" spans="1:5" ht="34.5" x14ac:dyDescent="0.25">
      <c r="A132" s="18" t="s">
        <v>237</v>
      </c>
      <c r="B132" s="14" t="s">
        <v>238</v>
      </c>
      <c r="C132" s="12">
        <v>35000</v>
      </c>
      <c r="D132" s="12">
        <v>15583.33</v>
      </c>
      <c r="E132" s="15">
        <f t="shared" si="1"/>
        <v>19416.669999999998</v>
      </c>
    </row>
    <row r="133" spans="1:5" ht="34.5" x14ac:dyDescent="0.25">
      <c r="A133" s="18" t="s">
        <v>239</v>
      </c>
      <c r="B133" s="14" t="s">
        <v>240</v>
      </c>
      <c r="C133" s="12">
        <v>29000500</v>
      </c>
      <c r="D133" s="12">
        <v>16671223.24</v>
      </c>
      <c r="E133" s="15">
        <f t="shared" si="1"/>
        <v>12329276.76</v>
      </c>
    </row>
    <row r="134" spans="1:5" ht="34.5" x14ac:dyDescent="0.25">
      <c r="A134" s="18" t="s">
        <v>241</v>
      </c>
      <c r="B134" s="14" t="s">
        <v>242</v>
      </c>
      <c r="C134" s="12">
        <v>29000500</v>
      </c>
      <c r="D134" s="12">
        <v>16671223.24</v>
      </c>
      <c r="E134" s="15">
        <f t="shared" si="1"/>
        <v>12329276.76</v>
      </c>
    </row>
    <row r="135" spans="1:5" ht="34.5" x14ac:dyDescent="0.25">
      <c r="A135" s="18" t="s">
        <v>243</v>
      </c>
      <c r="B135" s="14" t="s">
        <v>244</v>
      </c>
      <c r="C135" s="12">
        <v>10173600</v>
      </c>
      <c r="D135" s="12">
        <v>4365200.47</v>
      </c>
      <c r="E135" s="15">
        <f t="shared" si="1"/>
        <v>5808399.5300000003</v>
      </c>
    </row>
    <row r="136" spans="1:5" ht="34.5" x14ac:dyDescent="0.25">
      <c r="A136" s="18" t="s">
        <v>245</v>
      </c>
      <c r="B136" s="14" t="s">
        <v>246</v>
      </c>
      <c r="C136" s="12">
        <v>10173600</v>
      </c>
      <c r="D136" s="12">
        <v>4365200.47</v>
      </c>
      <c r="E136" s="15">
        <f t="shared" si="1"/>
        <v>5808399.5300000003</v>
      </c>
    </row>
    <row r="137" spans="1:5" ht="23.25" x14ac:dyDescent="0.25">
      <c r="A137" s="18" t="s">
        <v>247</v>
      </c>
      <c r="B137" s="14" t="s">
        <v>248</v>
      </c>
      <c r="C137" s="12">
        <v>456500</v>
      </c>
      <c r="D137" s="12">
        <v>129300</v>
      </c>
      <c r="E137" s="15">
        <f t="shared" si="1"/>
        <v>327200</v>
      </c>
    </row>
    <row r="138" spans="1:5" ht="34.5" x14ac:dyDescent="0.25">
      <c r="A138" s="18" t="s">
        <v>249</v>
      </c>
      <c r="B138" s="14" t="s">
        <v>250</v>
      </c>
      <c r="C138" s="12">
        <v>456500</v>
      </c>
      <c r="D138" s="12">
        <v>129300</v>
      </c>
      <c r="E138" s="15">
        <f t="shared" si="1"/>
        <v>327200</v>
      </c>
    </row>
    <row r="139" spans="1:5" x14ac:dyDescent="0.25">
      <c r="A139" s="18" t="s">
        <v>251</v>
      </c>
      <c r="B139" s="14" t="s">
        <v>252</v>
      </c>
      <c r="C139" s="12">
        <v>768826000</v>
      </c>
      <c r="D139" s="12">
        <v>461750319</v>
      </c>
      <c r="E139" s="15">
        <f t="shared" si="1"/>
        <v>307075681</v>
      </c>
    </row>
    <row r="140" spans="1:5" x14ac:dyDescent="0.25">
      <c r="A140" s="18" t="s">
        <v>253</v>
      </c>
      <c r="B140" s="14" t="s">
        <v>254</v>
      </c>
      <c r="C140" s="12">
        <v>768826000</v>
      </c>
      <c r="D140" s="12">
        <v>461750319</v>
      </c>
      <c r="E140" s="15">
        <f t="shared" si="1"/>
        <v>307075681</v>
      </c>
    </row>
    <row r="141" spans="1:5" x14ac:dyDescent="0.25">
      <c r="A141" s="18" t="s">
        <v>255</v>
      </c>
      <c r="B141" s="14" t="s">
        <v>256</v>
      </c>
      <c r="C141" s="12">
        <v>8679927</v>
      </c>
      <c r="D141" s="12">
        <v>4043124</v>
      </c>
      <c r="E141" s="15">
        <f t="shared" si="1"/>
        <v>4636803</v>
      </c>
    </row>
    <row r="142" spans="1:5" ht="47.25" customHeight="1" x14ac:dyDescent="0.25">
      <c r="A142" s="18" t="s">
        <v>257</v>
      </c>
      <c r="B142" s="14" t="s">
        <v>258</v>
      </c>
      <c r="C142" s="12">
        <v>5235627</v>
      </c>
      <c r="D142" s="12">
        <v>1736364</v>
      </c>
      <c r="E142" s="15">
        <f t="shared" si="1"/>
        <v>3499263</v>
      </c>
    </row>
    <row r="143" spans="1:5" ht="57" x14ac:dyDescent="0.25">
      <c r="A143" s="18" t="s">
        <v>259</v>
      </c>
      <c r="B143" s="14" t="s">
        <v>260</v>
      </c>
      <c r="C143" s="12">
        <v>5235627</v>
      </c>
      <c r="D143" s="12">
        <v>1736364</v>
      </c>
      <c r="E143" s="15">
        <f t="shared" ref="E143:E155" si="2">C143-D143</f>
        <v>3499263</v>
      </c>
    </row>
    <row r="144" spans="1:5" ht="48.75" customHeight="1" x14ac:dyDescent="0.25">
      <c r="A144" s="18" t="s">
        <v>261</v>
      </c>
      <c r="B144" s="14" t="s">
        <v>262</v>
      </c>
      <c r="C144" s="12">
        <v>37700</v>
      </c>
      <c r="D144" s="12">
        <v>35700</v>
      </c>
      <c r="E144" s="15">
        <f t="shared" si="2"/>
        <v>2000</v>
      </c>
    </row>
    <row r="145" spans="1:5" ht="36.75" customHeight="1" x14ac:dyDescent="0.25">
      <c r="A145" s="18" t="s">
        <v>263</v>
      </c>
      <c r="B145" s="14" t="s">
        <v>264</v>
      </c>
      <c r="C145" s="12">
        <v>37700</v>
      </c>
      <c r="D145" s="12">
        <v>35700</v>
      </c>
      <c r="E145" s="15">
        <f t="shared" si="2"/>
        <v>2000</v>
      </c>
    </row>
    <row r="146" spans="1:5" ht="23.25" x14ac:dyDescent="0.25">
      <c r="A146" s="18" t="s">
        <v>265</v>
      </c>
      <c r="B146" s="14" t="s">
        <v>266</v>
      </c>
      <c r="C146" s="12">
        <v>3406600</v>
      </c>
      <c r="D146" s="12">
        <v>2271060</v>
      </c>
      <c r="E146" s="15">
        <f t="shared" si="2"/>
        <v>1135540</v>
      </c>
    </row>
    <row r="147" spans="1:5" ht="23.25" x14ac:dyDescent="0.25">
      <c r="A147" s="18" t="s">
        <v>267</v>
      </c>
      <c r="B147" s="14" t="s">
        <v>268</v>
      </c>
      <c r="C147" s="12">
        <v>3406600</v>
      </c>
      <c r="D147" s="12">
        <v>2271060</v>
      </c>
      <c r="E147" s="15">
        <f t="shared" si="2"/>
        <v>1135540</v>
      </c>
    </row>
    <row r="148" spans="1:5" ht="23.25" x14ac:dyDescent="0.25">
      <c r="A148" s="18" t="s">
        <v>269</v>
      </c>
      <c r="B148" s="14" t="s">
        <v>270</v>
      </c>
      <c r="C148" s="12">
        <v>785700</v>
      </c>
      <c r="D148" s="12">
        <v>951500</v>
      </c>
      <c r="E148" s="15">
        <f t="shared" si="2"/>
        <v>-165800</v>
      </c>
    </row>
    <row r="149" spans="1:5" ht="23.25" x14ac:dyDescent="0.25">
      <c r="A149" s="18" t="s">
        <v>271</v>
      </c>
      <c r="B149" s="14" t="s">
        <v>272</v>
      </c>
      <c r="C149" s="12">
        <v>785700</v>
      </c>
      <c r="D149" s="12">
        <v>951500</v>
      </c>
      <c r="E149" s="15">
        <f t="shared" si="2"/>
        <v>-165800</v>
      </c>
    </row>
    <row r="150" spans="1:5" ht="45.75" x14ac:dyDescent="0.25">
      <c r="A150" s="18" t="s">
        <v>273</v>
      </c>
      <c r="B150" s="14" t="s">
        <v>274</v>
      </c>
      <c r="C150" s="12">
        <v>785700</v>
      </c>
      <c r="D150" s="12">
        <v>951500</v>
      </c>
      <c r="E150" s="15">
        <f t="shared" si="2"/>
        <v>-165800</v>
      </c>
    </row>
    <row r="151" spans="1:5" x14ac:dyDescent="0.25">
      <c r="A151" s="18" t="s">
        <v>275</v>
      </c>
      <c r="B151" s="14" t="s">
        <v>276</v>
      </c>
      <c r="C151" s="12">
        <v>851200</v>
      </c>
      <c r="D151" s="12">
        <v>0</v>
      </c>
      <c r="E151" s="15">
        <f t="shared" si="2"/>
        <v>851200</v>
      </c>
    </row>
    <row r="152" spans="1:5" ht="23.25" x14ac:dyDescent="0.25">
      <c r="A152" s="18" t="s">
        <v>277</v>
      </c>
      <c r="B152" s="14" t="s">
        <v>278</v>
      </c>
      <c r="C152" s="12">
        <v>851200</v>
      </c>
      <c r="D152" s="12">
        <v>0</v>
      </c>
      <c r="E152" s="15">
        <f t="shared" si="2"/>
        <v>851200</v>
      </c>
    </row>
    <row r="153" spans="1:5" ht="34.5" x14ac:dyDescent="0.25">
      <c r="A153" s="18" t="s">
        <v>279</v>
      </c>
      <c r="B153" s="14" t="s">
        <v>280</v>
      </c>
      <c r="C153" s="12">
        <v>851200</v>
      </c>
      <c r="D153" s="12">
        <v>0</v>
      </c>
      <c r="E153" s="15">
        <f t="shared" si="2"/>
        <v>851200</v>
      </c>
    </row>
    <row r="154" spans="1:5" ht="34.5" x14ac:dyDescent="0.25">
      <c r="A154" s="18" t="s">
        <v>281</v>
      </c>
      <c r="B154" s="14" t="s">
        <v>282</v>
      </c>
      <c r="C154" s="12">
        <v>-2279773.12</v>
      </c>
      <c r="D154" s="12">
        <v>-2279773.12</v>
      </c>
      <c r="E154" s="15">
        <f t="shared" si="2"/>
        <v>0</v>
      </c>
    </row>
    <row r="155" spans="1:5" ht="46.5" thickBot="1" x14ac:dyDescent="0.3">
      <c r="A155" s="19" t="s">
        <v>283</v>
      </c>
      <c r="B155" s="20" t="s">
        <v>284</v>
      </c>
      <c r="C155" s="21">
        <v>-2279773.12</v>
      </c>
      <c r="D155" s="21">
        <v>-2279773.12</v>
      </c>
      <c r="E155" s="22">
        <f t="shared" si="2"/>
        <v>0</v>
      </c>
    </row>
    <row r="156" spans="1:5" x14ac:dyDescent="0.25">
      <c r="A156" s="4"/>
      <c r="B156" s="49"/>
      <c r="C156" s="11"/>
      <c r="D156" s="11"/>
      <c r="E156" s="11"/>
    </row>
  </sheetData>
  <autoFilter ref="A12:E156"/>
  <mergeCells count="6">
    <mergeCell ref="A9:E9"/>
    <mergeCell ref="B1:E1"/>
    <mergeCell ref="C2:E2"/>
    <mergeCell ref="B3:E3"/>
    <mergeCell ref="B4:E4"/>
    <mergeCell ref="A7:E8"/>
  </mergeCells>
  <pageMargins left="0.70866141732283472" right="0" top="0.19685039370078741" bottom="0.19685039370078741" header="0" footer="0"/>
  <pageSetup paperSize="9" scale="86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4"/>
  <sheetViews>
    <sheetView workbookViewId="0">
      <selection activeCell="C136" sqref="C136"/>
    </sheetView>
  </sheetViews>
  <sheetFormatPr defaultRowHeight="15" x14ac:dyDescent="0.25"/>
  <cols>
    <col min="1" max="1" width="49.28515625" style="1" customWidth="1"/>
    <col min="2" max="2" width="22" style="1" customWidth="1"/>
    <col min="3" max="3" width="14" style="1" customWidth="1"/>
    <col min="4" max="5" width="14.7109375" style="1" customWidth="1"/>
    <col min="6" max="16384" width="9.140625" style="1"/>
  </cols>
  <sheetData>
    <row r="1" spans="1:5" ht="7.5" customHeight="1" x14ac:dyDescent="0.25">
      <c r="A1" s="5"/>
      <c r="B1" s="7"/>
      <c r="C1" s="7"/>
      <c r="D1" s="2"/>
      <c r="E1" s="2"/>
    </row>
    <row r="2" spans="1:5" ht="14.1" customHeight="1" x14ac:dyDescent="0.25">
      <c r="A2" s="93" t="s">
        <v>750</v>
      </c>
      <c r="B2" s="93"/>
      <c r="C2" s="93"/>
      <c r="D2" s="93"/>
      <c r="E2" s="93"/>
    </row>
    <row r="3" spans="1:5" ht="12.95" customHeight="1" thickBot="1" x14ac:dyDescent="0.3">
      <c r="A3" s="66"/>
      <c r="B3" s="66"/>
      <c r="C3" s="67" t="s">
        <v>751</v>
      </c>
      <c r="D3" s="65"/>
      <c r="E3" s="70" t="s">
        <v>752</v>
      </c>
    </row>
    <row r="4" spans="1:5" ht="53.25" customHeight="1" thickBot="1" x14ac:dyDescent="0.3">
      <c r="A4" s="54" t="s">
        <v>743</v>
      </c>
      <c r="B4" s="55" t="s">
        <v>0</v>
      </c>
      <c r="C4" s="55" t="s">
        <v>744</v>
      </c>
      <c r="D4" s="55" t="s">
        <v>749</v>
      </c>
      <c r="E4" s="27" t="s">
        <v>745</v>
      </c>
    </row>
    <row r="5" spans="1:5" x14ac:dyDescent="0.25">
      <c r="A5" s="36" t="s">
        <v>285</v>
      </c>
      <c r="B5" s="37" t="s">
        <v>2</v>
      </c>
      <c r="C5" s="38">
        <v>1483380892.8299999</v>
      </c>
      <c r="D5" s="38">
        <v>806547732.66999996</v>
      </c>
      <c r="E5" s="39">
        <f>C5-D5</f>
        <v>676833160.15999997</v>
      </c>
    </row>
    <row r="6" spans="1:5" x14ac:dyDescent="0.25">
      <c r="A6" s="16" t="s">
        <v>4</v>
      </c>
      <c r="B6" s="14"/>
      <c r="C6" s="14"/>
      <c r="D6" s="14"/>
      <c r="E6" s="29"/>
    </row>
    <row r="7" spans="1:5" x14ac:dyDescent="0.25">
      <c r="A7" s="30" t="s">
        <v>286</v>
      </c>
      <c r="B7" s="52" t="s">
        <v>287</v>
      </c>
      <c r="C7" s="53">
        <v>111252825</v>
      </c>
      <c r="D7" s="53">
        <v>52660465.170000002</v>
      </c>
      <c r="E7" s="39">
        <f t="shared" ref="E7:E70" si="0">C7-D7</f>
        <v>58592359.829999998</v>
      </c>
    </row>
    <row r="8" spans="1:5" ht="23.25" x14ac:dyDescent="0.25">
      <c r="A8" s="30" t="s">
        <v>288</v>
      </c>
      <c r="B8" s="52" t="s">
        <v>289</v>
      </c>
      <c r="C8" s="53">
        <v>3712119</v>
      </c>
      <c r="D8" s="53">
        <v>1929244.89</v>
      </c>
      <c r="E8" s="39">
        <f t="shared" si="0"/>
        <v>1782874.11</v>
      </c>
    </row>
    <row r="9" spans="1:5" ht="48.75" customHeight="1" x14ac:dyDescent="0.25">
      <c r="A9" s="30" t="s">
        <v>290</v>
      </c>
      <c r="B9" s="52" t="s">
        <v>291</v>
      </c>
      <c r="C9" s="53">
        <v>3712119</v>
      </c>
      <c r="D9" s="53">
        <v>1929244.89</v>
      </c>
      <c r="E9" s="39">
        <f t="shared" si="0"/>
        <v>1782874.11</v>
      </c>
    </row>
    <row r="10" spans="1:5" ht="23.25" x14ac:dyDescent="0.25">
      <c r="A10" s="30" t="s">
        <v>292</v>
      </c>
      <c r="B10" s="52" t="s">
        <v>293</v>
      </c>
      <c r="C10" s="53">
        <v>3712119</v>
      </c>
      <c r="D10" s="53">
        <v>1929244.89</v>
      </c>
      <c r="E10" s="39">
        <f t="shared" si="0"/>
        <v>1782874.11</v>
      </c>
    </row>
    <row r="11" spans="1:5" s="45" customFormat="1" ht="15" customHeight="1" x14ac:dyDescent="0.25">
      <c r="A11" s="46" t="s">
        <v>294</v>
      </c>
      <c r="B11" s="42" t="s">
        <v>295</v>
      </c>
      <c r="C11" s="43">
        <v>3126357</v>
      </c>
      <c r="D11" s="43">
        <v>1582253.53</v>
      </c>
      <c r="E11" s="44">
        <f t="shared" si="0"/>
        <v>1544103.47</v>
      </c>
    </row>
    <row r="12" spans="1:5" ht="34.5" x14ac:dyDescent="0.25">
      <c r="A12" s="30" t="s">
        <v>296</v>
      </c>
      <c r="B12" s="52" t="s">
        <v>297</v>
      </c>
      <c r="C12" s="53">
        <v>585762</v>
      </c>
      <c r="D12" s="53">
        <v>346991.35999999999</v>
      </c>
      <c r="E12" s="39">
        <f t="shared" si="0"/>
        <v>238770.64</v>
      </c>
    </row>
    <row r="13" spans="1:5" ht="34.5" x14ac:dyDescent="0.25">
      <c r="A13" s="30" t="s">
        <v>298</v>
      </c>
      <c r="B13" s="52" t="s">
        <v>299</v>
      </c>
      <c r="C13" s="53">
        <v>5768700</v>
      </c>
      <c r="D13" s="53">
        <v>2726691.9</v>
      </c>
      <c r="E13" s="39">
        <f t="shared" si="0"/>
        <v>3042008.1</v>
      </c>
    </row>
    <row r="14" spans="1:5" ht="48" customHeight="1" x14ac:dyDescent="0.25">
      <c r="A14" s="30" t="s">
        <v>290</v>
      </c>
      <c r="B14" s="52" t="s">
        <v>300</v>
      </c>
      <c r="C14" s="53">
        <v>5151200</v>
      </c>
      <c r="D14" s="53">
        <v>2434191.4700000002</v>
      </c>
      <c r="E14" s="39">
        <f t="shared" si="0"/>
        <v>2717008.53</v>
      </c>
    </row>
    <row r="15" spans="1:5" ht="23.25" x14ac:dyDescent="0.25">
      <c r="A15" s="30" t="s">
        <v>292</v>
      </c>
      <c r="B15" s="52" t="s">
        <v>301</v>
      </c>
      <c r="C15" s="53">
        <v>5151200</v>
      </c>
      <c r="D15" s="53">
        <v>2434191.4700000002</v>
      </c>
      <c r="E15" s="39">
        <f t="shared" si="0"/>
        <v>2717008.53</v>
      </c>
    </row>
    <row r="16" spans="1:5" s="45" customFormat="1" ht="15" customHeight="1" x14ac:dyDescent="0.25">
      <c r="A16" s="46" t="s">
        <v>294</v>
      </c>
      <c r="B16" s="42" t="s">
        <v>302</v>
      </c>
      <c r="C16" s="43">
        <v>4063600</v>
      </c>
      <c r="D16" s="43">
        <v>1745088.24</v>
      </c>
      <c r="E16" s="44">
        <f t="shared" si="0"/>
        <v>2318511.7599999998</v>
      </c>
    </row>
    <row r="17" spans="1:5" ht="34.5" x14ac:dyDescent="0.25">
      <c r="A17" s="30" t="s">
        <v>303</v>
      </c>
      <c r="B17" s="52" t="s">
        <v>304</v>
      </c>
      <c r="C17" s="53">
        <v>155900</v>
      </c>
      <c r="D17" s="53">
        <v>117720</v>
      </c>
      <c r="E17" s="39">
        <f t="shared" si="0"/>
        <v>38180</v>
      </c>
    </row>
    <row r="18" spans="1:5" ht="34.5" x14ac:dyDescent="0.25">
      <c r="A18" s="30" t="s">
        <v>296</v>
      </c>
      <c r="B18" s="52" t="s">
        <v>305</v>
      </c>
      <c r="C18" s="53">
        <v>931700</v>
      </c>
      <c r="D18" s="53">
        <v>571383.23</v>
      </c>
      <c r="E18" s="39">
        <f t="shared" si="0"/>
        <v>360316.77</v>
      </c>
    </row>
    <row r="19" spans="1:5" ht="23.25" x14ac:dyDescent="0.25">
      <c r="A19" s="30" t="s">
        <v>306</v>
      </c>
      <c r="B19" s="52" t="s">
        <v>307</v>
      </c>
      <c r="C19" s="53">
        <v>612100</v>
      </c>
      <c r="D19" s="53">
        <v>289460.95</v>
      </c>
      <c r="E19" s="39">
        <f t="shared" si="0"/>
        <v>322639.05</v>
      </c>
    </row>
    <row r="20" spans="1:5" ht="23.25" x14ac:dyDescent="0.25">
      <c r="A20" s="30" t="s">
        <v>308</v>
      </c>
      <c r="B20" s="52" t="s">
        <v>309</v>
      </c>
      <c r="C20" s="53">
        <v>612100</v>
      </c>
      <c r="D20" s="53">
        <v>289460.95</v>
      </c>
      <c r="E20" s="39">
        <f t="shared" si="0"/>
        <v>322639.05</v>
      </c>
    </row>
    <row r="21" spans="1:5" ht="23.25" x14ac:dyDescent="0.25">
      <c r="A21" s="30" t="s">
        <v>310</v>
      </c>
      <c r="B21" s="52" t="s">
        <v>311</v>
      </c>
      <c r="C21" s="53">
        <v>196700</v>
      </c>
      <c r="D21" s="53">
        <v>103696.43</v>
      </c>
      <c r="E21" s="39">
        <f t="shared" si="0"/>
        <v>93003.57</v>
      </c>
    </row>
    <row r="22" spans="1:5" ht="23.25" x14ac:dyDescent="0.25">
      <c r="A22" s="30" t="s">
        <v>312</v>
      </c>
      <c r="B22" s="52" t="s">
        <v>313</v>
      </c>
      <c r="C22" s="53">
        <v>415400</v>
      </c>
      <c r="D22" s="53">
        <v>185764.52</v>
      </c>
      <c r="E22" s="39">
        <f t="shared" si="0"/>
        <v>229635.48</v>
      </c>
    </row>
    <row r="23" spans="1:5" x14ac:dyDescent="0.25">
      <c r="A23" s="30" t="s">
        <v>314</v>
      </c>
      <c r="B23" s="52" t="s">
        <v>315</v>
      </c>
      <c r="C23" s="53">
        <v>5400</v>
      </c>
      <c r="D23" s="53">
        <v>3039.48</v>
      </c>
      <c r="E23" s="39">
        <f t="shared" si="0"/>
        <v>2360.52</v>
      </c>
    </row>
    <row r="24" spans="1:5" x14ac:dyDescent="0.25">
      <c r="A24" s="30" t="s">
        <v>316</v>
      </c>
      <c r="B24" s="52" t="s">
        <v>317</v>
      </c>
      <c r="C24" s="53">
        <v>5400</v>
      </c>
      <c r="D24" s="53">
        <v>3039.48</v>
      </c>
      <c r="E24" s="39">
        <f t="shared" si="0"/>
        <v>2360.52</v>
      </c>
    </row>
    <row r="25" spans="1:5" x14ac:dyDescent="0.25">
      <c r="A25" s="30" t="s">
        <v>318</v>
      </c>
      <c r="B25" s="52" t="s">
        <v>319</v>
      </c>
      <c r="C25" s="53">
        <v>5369.79</v>
      </c>
      <c r="D25" s="53">
        <v>3009.27</v>
      </c>
      <c r="E25" s="39">
        <f t="shared" si="0"/>
        <v>2360.52</v>
      </c>
    </row>
    <row r="26" spans="1:5" x14ac:dyDescent="0.25">
      <c r="A26" s="30" t="s">
        <v>320</v>
      </c>
      <c r="B26" s="52" t="s">
        <v>321</v>
      </c>
      <c r="C26" s="53">
        <v>30.21</v>
      </c>
      <c r="D26" s="53">
        <v>30.21</v>
      </c>
      <c r="E26" s="39">
        <f t="shared" si="0"/>
        <v>0</v>
      </c>
    </row>
    <row r="27" spans="1:5" ht="38.25" customHeight="1" x14ac:dyDescent="0.25">
      <c r="A27" s="30" t="s">
        <v>322</v>
      </c>
      <c r="B27" s="52" t="s">
        <v>323</v>
      </c>
      <c r="C27" s="53">
        <v>54092367</v>
      </c>
      <c r="D27" s="53">
        <v>26814761.100000001</v>
      </c>
      <c r="E27" s="39">
        <f t="shared" si="0"/>
        <v>27277605.899999999</v>
      </c>
    </row>
    <row r="28" spans="1:5" ht="47.25" customHeight="1" x14ac:dyDescent="0.25">
      <c r="A28" s="30" t="s">
        <v>290</v>
      </c>
      <c r="B28" s="52" t="s">
        <v>324</v>
      </c>
      <c r="C28" s="53">
        <v>45329867</v>
      </c>
      <c r="D28" s="53">
        <v>23177733.949999999</v>
      </c>
      <c r="E28" s="39">
        <f t="shared" si="0"/>
        <v>22152133.050000001</v>
      </c>
    </row>
    <row r="29" spans="1:5" ht="23.25" x14ac:dyDescent="0.25">
      <c r="A29" s="30" t="s">
        <v>292</v>
      </c>
      <c r="B29" s="52" t="s">
        <v>325</v>
      </c>
      <c r="C29" s="53">
        <v>45329867</v>
      </c>
      <c r="D29" s="53">
        <v>23177733.949999999</v>
      </c>
      <c r="E29" s="39">
        <f t="shared" si="0"/>
        <v>22152133.050000001</v>
      </c>
    </row>
    <row r="30" spans="1:5" s="45" customFormat="1" ht="15" customHeight="1" x14ac:dyDescent="0.25">
      <c r="A30" s="46" t="s">
        <v>294</v>
      </c>
      <c r="B30" s="42" t="s">
        <v>326</v>
      </c>
      <c r="C30" s="43">
        <v>34479688</v>
      </c>
      <c r="D30" s="43">
        <v>17405225.329999998</v>
      </c>
      <c r="E30" s="44">
        <f t="shared" si="0"/>
        <v>17074462.670000002</v>
      </c>
    </row>
    <row r="31" spans="1:5" ht="34.5" x14ac:dyDescent="0.25">
      <c r="A31" s="30" t="s">
        <v>303</v>
      </c>
      <c r="B31" s="52" t="s">
        <v>327</v>
      </c>
      <c r="C31" s="53">
        <v>1172660</v>
      </c>
      <c r="D31" s="53">
        <v>576938.80000000005</v>
      </c>
      <c r="E31" s="39">
        <f t="shared" si="0"/>
        <v>595721.19999999995</v>
      </c>
    </row>
    <row r="32" spans="1:5" ht="34.5" x14ac:dyDescent="0.25">
      <c r="A32" s="30" t="s">
        <v>296</v>
      </c>
      <c r="B32" s="52" t="s">
        <v>328</v>
      </c>
      <c r="C32" s="53">
        <v>9677519</v>
      </c>
      <c r="D32" s="53">
        <v>5195569.82</v>
      </c>
      <c r="E32" s="39">
        <f t="shared" si="0"/>
        <v>4481949.18</v>
      </c>
    </row>
    <row r="33" spans="1:5" ht="23.25" x14ac:dyDescent="0.25">
      <c r="A33" s="30" t="s">
        <v>306</v>
      </c>
      <c r="B33" s="52" t="s">
        <v>329</v>
      </c>
      <c r="C33" s="53">
        <v>8453458</v>
      </c>
      <c r="D33" s="53">
        <v>3458122.93</v>
      </c>
      <c r="E33" s="39">
        <f t="shared" si="0"/>
        <v>4995335.07</v>
      </c>
    </row>
    <row r="34" spans="1:5" ht="23.25" x14ac:dyDescent="0.25">
      <c r="A34" s="30" t="s">
        <v>308</v>
      </c>
      <c r="B34" s="52" t="s">
        <v>330</v>
      </c>
      <c r="C34" s="53">
        <v>8453458</v>
      </c>
      <c r="D34" s="53">
        <v>3458122.93</v>
      </c>
      <c r="E34" s="39">
        <f t="shared" si="0"/>
        <v>4995335.07</v>
      </c>
    </row>
    <row r="35" spans="1:5" ht="23.25" x14ac:dyDescent="0.25">
      <c r="A35" s="30" t="s">
        <v>310</v>
      </c>
      <c r="B35" s="52" t="s">
        <v>331</v>
      </c>
      <c r="C35" s="53">
        <v>1394625</v>
      </c>
      <c r="D35" s="53">
        <v>626428.11</v>
      </c>
      <c r="E35" s="39">
        <f t="shared" si="0"/>
        <v>768196.89</v>
      </c>
    </row>
    <row r="36" spans="1:5" ht="23.25" x14ac:dyDescent="0.25">
      <c r="A36" s="30" t="s">
        <v>332</v>
      </c>
      <c r="B36" s="52" t="s">
        <v>333</v>
      </c>
      <c r="C36" s="53">
        <v>614439.13</v>
      </c>
      <c r="D36" s="53">
        <v>0</v>
      </c>
      <c r="E36" s="39">
        <f t="shared" si="0"/>
        <v>614439.13</v>
      </c>
    </row>
    <row r="37" spans="1:5" ht="23.25" x14ac:dyDescent="0.25">
      <c r="A37" s="30" t="s">
        <v>312</v>
      </c>
      <c r="B37" s="52" t="s">
        <v>334</v>
      </c>
      <c r="C37" s="53">
        <v>6444393.8700000001</v>
      </c>
      <c r="D37" s="53">
        <v>2831694.82</v>
      </c>
      <c r="E37" s="39">
        <f t="shared" si="0"/>
        <v>3612699.0500000003</v>
      </c>
    </row>
    <row r="38" spans="1:5" x14ac:dyDescent="0.25">
      <c r="A38" s="30" t="s">
        <v>335</v>
      </c>
      <c r="B38" s="52" t="s">
        <v>336</v>
      </c>
      <c r="C38" s="53">
        <v>283542</v>
      </c>
      <c r="D38" s="53">
        <v>174762.22</v>
      </c>
      <c r="E38" s="39">
        <f t="shared" si="0"/>
        <v>108779.78</v>
      </c>
    </row>
    <row r="39" spans="1:5" ht="23.25" x14ac:dyDescent="0.25">
      <c r="A39" s="30" t="s">
        <v>337</v>
      </c>
      <c r="B39" s="52" t="s">
        <v>338</v>
      </c>
      <c r="C39" s="53">
        <v>283542</v>
      </c>
      <c r="D39" s="53">
        <v>174762.22</v>
      </c>
      <c r="E39" s="39">
        <f t="shared" si="0"/>
        <v>108779.78</v>
      </c>
    </row>
    <row r="40" spans="1:5" ht="23.25" x14ac:dyDescent="0.25">
      <c r="A40" s="30" t="s">
        <v>339</v>
      </c>
      <c r="B40" s="52" t="s">
        <v>340</v>
      </c>
      <c r="C40" s="53">
        <v>283542</v>
      </c>
      <c r="D40" s="53">
        <v>174762.22</v>
      </c>
      <c r="E40" s="39">
        <f t="shared" si="0"/>
        <v>108779.78</v>
      </c>
    </row>
    <row r="41" spans="1:5" x14ac:dyDescent="0.25">
      <c r="A41" s="30" t="s">
        <v>314</v>
      </c>
      <c r="B41" s="52" t="s">
        <v>341</v>
      </c>
      <c r="C41" s="53">
        <v>25500</v>
      </c>
      <c r="D41" s="53">
        <v>4142</v>
      </c>
      <c r="E41" s="39">
        <f t="shared" si="0"/>
        <v>21358</v>
      </c>
    </row>
    <row r="42" spans="1:5" x14ac:dyDescent="0.25">
      <c r="A42" s="30" t="s">
        <v>316</v>
      </c>
      <c r="B42" s="52" t="s">
        <v>342</v>
      </c>
      <c r="C42" s="53">
        <v>25500</v>
      </c>
      <c r="D42" s="53">
        <v>4142</v>
      </c>
      <c r="E42" s="39">
        <f t="shared" si="0"/>
        <v>21358</v>
      </c>
    </row>
    <row r="43" spans="1:5" x14ac:dyDescent="0.25">
      <c r="A43" s="30" t="s">
        <v>318</v>
      </c>
      <c r="B43" s="52" t="s">
        <v>343</v>
      </c>
      <c r="C43" s="53">
        <v>25500</v>
      </c>
      <c r="D43" s="53">
        <v>4142</v>
      </c>
      <c r="E43" s="39">
        <f t="shared" si="0"/>
        <v>21358</v>
      </c>
    </row>
    <row r="44" spans="1:5" x14ac:dyDescent="0.25">
      <c r="A44" s="30" t="s">
        <v>344</v>
      </c>
      <c r="B44" s="52" t="s">
        <v>345</v>
      </c>
      <c r="C44" s="53">
        <v>25300</v>
      </c>
      <c r="D44" s="53">
        <v>0</v>
      </c>
      <c r="E44" s="39">
        <f t="shared" si="0"/>
        <v>25300</v>
      </c>
    </row>
    <row r="45" spans="1:5" ht="23.25" x14ac:dyDescent="0.25">
      <c r="A45" s="30" t="s">
        <v>306</v>
      </c>
      <c r="B45" s="52" t="s">
        <v>346</v>
      </c>
      <c r="C45" s="53">
        <v>25300</v>
      </c>
      <c r="D45" s="53">
        <v>0</v>
      </c>
      <c r="E45" s="39">
        <f t="shared" si="0"/>
        <v>25300</v>
      </c>
    </row>
    <row r="46" spans="1:5" ht="23.25" x14ac:dyDescent="0.25">
      <c r="A46" s="30" t="s">
        <v>308</v>
      </c>
      <c r="B46" s="52" t="s">
        <v>347</v>
      </c>
      <c r="C46" s="53">
        <v>25300</v>
      </c>
      <c r="D46" s="53">
        <v>0</v>
      </c>
      <c r="E46" s="39">
        <f t="shared" si="0"/>
        <v>25300</v>
      </c>
    </row>
    <row r="47" spans="1:5" ht="23.25" x14ac:dyDescent="0.25">
      <c r="A47" s="30" t="s">
        <v>312</v>
      </c>
      <c r="B47" s="52" t="s">
        <v>348</v>
      </c>
      <c r="C47" s="53">
        <v>25300</v>
      </c>
      <c r="D47" s="53">
        <v>0</v>
      </c>
      <c r="E47" s="39">
        <f t="shared" si="0"/>
        <v>25300</v>
      </c>
    </row>
    <row r="48" spans="1:5" ht="34.5" x14ac:dyDescent="0.25">
      <c r="A48" s="30" t="s">
        <v>349</v>
      </c>
      <c r="B48" s="52" t="s">
        <v>350</v>
      </c>
      <c r="C48" s="53">
        <v>25780830</v>
      </c>
      <c r="D48" s="53">
        <v>12986725.82</v>
      </c>
      <c r="E48" s="39">
        <f t="shared" si="0"/>
        <v>12794104.18</v>
      </c>
    </row>
    <row r="49" spans="1:5" ht="48" customHeight="1" x14ac:dyDescent="0.25">
      <c r="A49" s="30" t="s">
        <v>290</v>
      </c>
      <c r="B49" s="52" t="s">
        <v>351</v>
      </c>
      <c r="C49" s="53">
        <v>24015630</v>
      </c>
      <c r="D49" s="53">
        <v>12451185.970000001</v>
      </c>
      <c r="E49" s="39">
        <f t="shared" si="0"/>
        <v>11564444.029999999</v>
      </c>
    </row>
    <row r="50" spans="1:5" ht="23.25" x14ac:dyDescent="0.25">
      <c r="A50" s="30" t="s">
        <v>292</v>
      </c>
      <c r="B50" s="52" t="s">
        <v>352</v>
      </c>
      <c r="C50" s="53">
        <v>24015630</v>
      </c>
      <c r="D50" s="53">
        <v>12451185.970000001</v>
      </c>
      <c r="E50" s="39">
        <f t="shared" si="0"/>
        <v>11564444.029999999</v>
      </c>
    </row>
    <row r="51" spans="1:5" s="45" customFormat="1" ht="15" customHeight="1" x14ac:dyDescent="0.25">
      <c r="A51" s="46" t="s">
        <v>294</v>
      </c>
      <c r="B51" s="42" t="s">
        <v>353</v>
      </c>
      <c r="C51" s="43">
        <v>18061130</v>
      </c>
      <c r="D51" s="43">
        <v>9522963.1899999995</v>
      </c>
      <c r="E51" s="44">
        <f t="shared" si="0"/>
        <v>8538166.8100000005</v>
      </c>
    </row>
    <row r="52" spans="1:5" ht="34.5" x14ac:dyDescent="0.25">
      <c r="A52" s="30" t="s">
        <v>303</v>
      </c>
      <c r="B52" s="52" t="s">
        <v>354</v>
      </c>
      <c r="C52" s="53">
        <v>711500</v>
      </c>
      <c r="D52" s="53">
        <v>112232.76</v>
      </c>
      <c r="E52" s="39">
        <f t="shared" si="0"/>
        <v>599267.24</v>
      </c>
    </row>
    <row r="53" spans="1:5" ht="34.5" x14ac:dyDescent="0.25">
      <c r="A53" s="30" t="s">
        <v>296</v>
      </c>
      <c r="B53" s="52" t="s">
        <v>355</v>
      </c>
      <c r="C53" s="53">
        <v>5243000</v>
      </c>
      <c r="D53" s="53">
        <v>2815990.02</v>
      </c>
      <c r="E53" s="39">
        <f t="shared" si="0"/>
        <v>2427009.98</v>
      </c>
    </row>
    <row r="54" spans="1:5" ht="23.25" x14ac:dyDescent="0.25">
      <c r="A54" s="30" t="s">
        <v>306</v>
      </c>
      <c r="B54" s="52" t="s">
        <v>356</v>
      </c>
      <c r="C54" s="53">
        <v>1730200</v>
      </c>
      <c r="D54" s="53">
        <v>535539.85</v>
      </c>
      <c r="E54" s="39">
        <f t="shared" si="0"/>
        <v>1194660.1499999999</v>
      </c>
    </row>
    <row r="55" spans="1:5" ht="23.25" x14ac:dyDescent="0.25">
      <c r="A55" s="30" t="s">
        <v>308</v>
      </c>
      <c r="B55" s="52" t="s">
        <v>357</v>
      </c>
      <c r="C55" s="53">
        <v>1730200</v>
      </c>
      <c r="D55" s="53">
        <v>535539.85</v>
      </c>
      <c r="E55" s="39">
        <f t="shared" si="0"/>
        <v>1194660.1499999999</v>
      </c>
    </row>
    <row r="56" spans="1:5" ht="23.25" x14ac:dyDescent="0.25">
      <c r="A56" s="30" t="s">
        <v>310</v>
      </c>
      <c r="B56" s="52" t="s">
        <v>358</v>
      </c>
      <c r="C56" s="53">
        <v>1227000</v>
      </c>
      <c r="D56" s="53">
        <v>418791.95</v>
      </c>
      <c r="E56" s="39">
        <f t="shared" si="0"/>
        <v>808208.05</v>
      </c>
    </row>
    <row r="57" spans="1:5" ht="23.25" x14ac:dyDescent="0.25">
      <c r="A57" s="30" t="s">
        <v>312</v>
      </c>
      <c r="B57" s="52" t="s">
        <v>359</v>
      </c>
      <c r="C57" s="53">
        <v>503200</v>
      </c>
      <c r="D57" s="53">
        <v>116747.9</v>
      </c>
      <c r="E57" s="39">
        <f t="shared" si="0"/>
        <v>386452.1</v>
      </c>
    </row>
    <row r="58" spans="1:5" x14ac:dyDescent="0.25">
      <c r="A58" s="30" t="s">
        <v>335</v>
      </c>
      <c r="B58" s="52" t="s">
        <v>360</v>
      </c>
      <c r="C58" s="53">
        <v>35000</v>
      </c>
      <c r="D58" s="53">
        <v>0</v>
      </c>
      <c r="E58" s="39">
        <f t="shared" si="0"/>
        <v>35000</v>
      </c>
    </row>
    <row r="59" spans="1:5" ht="23.25" x14ac:dyDescent="0.25">
      <c r="A59" s="30" t="s">
        <v>337</v>
      </c>
      <c r="B59" s="52" t="s">
        <v>361</v>
      </c>
      <c r="C59" s="53">
        <v>35000</v>
      </c>
      <c r="D59" s="53">
        <v>0</v>
      </c>
      <c r="E59" s="39">
        <f t="shared" si="0"/>
        <v>35000</v>
      </c>
    </row>
    <row r="60" spans="1:5" ht="23.25" x14ac:dyDescent="0.25">
      <c r="A60" s="30" t="s">
        <v>339</v>
      </c>
      <c r="B60" s="52" t="s">
        <v>362</v>
      </c>
      <c r="C60" s="53">
        <v>35000</v>
      </c>
      <c r="D60" s="53">
        <v>0</v>
      </c>
      <c r="E60" s="39">
        <f t="shared" si="0"/>
        <v>35000</v>
      </c>
    </row>
    <row r="61" spans="1:5" x14ac:dyDescent="0.25">
      <c r="A61" s="30" t="s">
        <v>363</v>
      </c>
      <c r="B61" s="52" t="s">
        <v>364</v>
      </c>
      <c r="C61" s="53">
        <v>1000000</v>
      </c>
      <c r="D61" s="53">
        <v>0</v>
      </c>
      <c r="E61" s="39">
        <f t="shared" si="0"/>
        <v>1000000</v>
      </c>
    </row>
    <row r="62" spans="1:5" x14ac:dyDescent="0.25">
      <c r="A62" s="30" t="s">
        <v>314</v>
      </c>
      <c r="B62" s="52" t="s">
        <v>365</v>
      </c>
      <c r="C62" s="53">
        <v>1000000</v>
      </c>
      <c r="D62" s="53">
        <v>0</v>
      </c>
      <c r="E62" s="39">
        <f t="shared" si="0"/>
        <v>1000000</v>
      </c>
    </row>
    <row r="63" spans="1:5" x14ac:dyDescent="0.25">
      <c r="A63" s="30" t="s">
        <v>366</v>
      </c>
      <c r="B63" s="52" t="s">
        <v>367</v>
      </c>
      <c r="C63" s="53">
        <v>1000000</v>
      </c>
      <c r="D63" s="53">
        <v>0</v>
      </c>
      <c r="E63" s="39">
        <f t="shared" si="0"/>
        <v>1000000</v>
      </c>
    </row>
    <row r="64" spans="1:5" x14ac:dyDescent="0.25">
      <c r="A64" s="30" t="s">
        <v>368</v>
      </c>
      <c r="B64" s="52" t="s">
        <v>369</v>
      </c>
      <c r="C64" s="53">
        <v>20873509</v>
      </c>
      <c r="D64" s="53">
        <v>8203041.46</v>
      </c>
      <c r="E64" s="39">
        <f t="shared" si="0"/>
        <v>12670467.539999999</v>
      </c>
    </row>
    <row r="65" spans="1:5" ht="45.75" customHeight="1" x14ac:dyDescent="0.25">
      <c r="A65" s="30" t="s">
        <v>290</v>
      </c>
      <c r="B65" s="52" t="s">
        <v>370</v>
      </c>
      <c r="C65" s="53">
        <v>14490760.77</v>
      </c>
      <c r="D65" s="53">
        <v>7241517.4900000002</v>
      </c>
      <c r="E65" s="39">
        <f t="shared" si="0"/>
        <v>7249243.2799999993</v>
      </c>
    </row>
    <row r="66" spans="1:5" ht="23.25" x14ac:dyDescent="0.25">
      <c r="A66" s="30" t="s">
        <v>292</v>
      </c>
      <c r="B66" s="52" t="s">
        <v>371</v>
      </c>
      <c r="C66" s="53">
        <v>14490760.77</v>
      </c>
      <c r="D66" s="53">
        <v>7241517.4900000002</v>
      </c>
      <c r="E66" s="39">
        <f t="shared" si="0"/>
        <v>7249243.2799999993</v>
      </c>
    </row>
    <row r="67" spans="1:5" s="45" customFormat="1" ht="15" customHeight="1" x14ac:dyDescent="0.25">
      <c r="A67" s="46" t="s">
        <v>294</v>
      </c>
      <c r="B67" s="42" t="s">
        <v>372</v>
      </c>
      <c r="C67" s="43">
        <v>10808169.199999999</v>
      </c>
      <c r="D67" s="43">
        <v>5507317.7999999998</v>
      </c>
      <c r="E67" s="44">
        <f t="shared" si="0"/>
        <v>5300851.3999999994</v>
      </c>
    </row>
    <row r="68" spans="1:5" ht="34.5" x14ac:dyDescent="0.25">
      <c r="A68" s="30" t="s">
        <v>303</v>
      </c>
      <c r="B68" s="52" t="s">
        <v>373</v>
      </c>
      <c r="C68" s="53">
        <v>351720</v>
      </c>
      <c r="D68" s="53">
        <v>134136.4</v>
      </c>
      <c r="E68" s="39">
        <f t="shared" si="0"/>
        <v>217583.6</v>
      </c>
    </row>
    <row r="69" spans="1:5" ht="34.5" x14ac:dyDescent="0.25">
      <c r="A69" s="30" t="s">
        <v>296</v>
      </c>
      <c r="B69" s="52" t="s">
        <v>374</v>
      </c>
      <c r="C69" s="53">
        <v>3330871.57</v>
      </c>
      <c r="D69" s="53">
        <v>1600063.29</v>
      </c>
      <c r="E69" s="39">
        <f t="shared" si="0"/>
        <v>1730808.2799999998</v>
      </c>
    </row>
    <row r="70" spans="1:5" ht="23.25" x14ac:dyDescent="0.25">
      <c r="A70" s="30" t="s">
        <v>306</v>
      </c>
      <c r="B70" s="52" t="s">
        <v>375</v>
      </c>
      <c r="C70" s="53">
        <v>3984203.23</v>
      </c>
      <c r="D70" s="53">
        <v>790284.13</v>
      </c>
      <c r="E70" s="39">
        <f t="shared" si="0"/>
        <v>3193919.1</v>
      </c>
    </row>
    <row r="71" spans="1:5" ht="23.25" x14ac:dyDescent="0.25">
      <c r="A71" s="30" t="s">
        <v>308</v>
      </c>
      <c r="B71" s="52" t="s">
        <v>376</v>
      </c>
      <c r="C71" s="53">
        <v>3984203.23</v>
      </c>
      <c r="D71" s="53">
        <v>790284.13</v>
      </c>
      <c r="E71" s="39">
        <f t="shared" ref="E71:E134" si="1">C71-D71</f>
        <v>3193919.1</v>
      </c>
    </row>
    <row r="72" spans="1:5" ht="23.25" x14ac:dyDescent="0.25">
      <c r="A72" s="30" t="s">
        <v>310</v>
      </c>
      <c r="B72" s="52" t="s">
        <v>377</v>
      </c>
      <c r="C72" s="53">
        <v>406799.39</v>
      </c>
      <c r="D72" s="53">
        <v>139852.67000000001</v>
      </c>
      <c r="E72" s="39">
        <f t="shared" si="1"/>
        <v>266946.71999999997</v>
      </c>
    </row>
    <row r="73" spans="1:5" ht="23.25" x14ac:dyDescent="0.25">
      <c r="A73" s="30" t="s">
        <v>312</v>
      </c>
      <c r="B73" s="52" t="s">
        <v>378</v>
      </c>
      <c r="C73" s="53">
        <v>3577403.84</v>
      </c>
      <c r="D73" s="53">
        <v>650431.46</v>
      </c>
      <c r="E73" s="39">
        <f t="shared" si="1"/>
        <v>2926972.38</v>
      </c>
    </row>
    <row r="74" spans="1:5" x14ac:dyDescent="0.25">
      <c r="A74" s="30" t="s">
        <v>335</v>
      </c>
      <c r="B74" s="52" t="s">
        <v>379</v>
      </c>
      <c r="C74" s="53">
        <v>81000</v>
      </c>
      <c r="D74" s="53">
        <v>24000</v>
      </c>
      <c r="E74" s="39">
        <f t="shared" si="1"/>
        <v>57000</v>
      </c>
    </row>
    <row r="75" spans="1:5" x14ac:dyDescent="0.25">
      <c r="A75" s="30" t="s">
        <v>380</v>
      </c>
      <c r="B75" s="52" t="s">
        <v>381</v>
      </c>
      <c r="C75" s="53">
        <v>81000</v>
      </c>
      <c r="D75" s="53">
        <v>24000</v>
      </c>
      <c r="E75" s="39">
        <f t="shared" si="1"/>
        <v>57000</v>
      </c>
    </row>
    <row r="76" spans="1:5" x14ac:dyDescent="0.25">
      <c r="A76" s="30" t="s">
        <v>314</v>
      </c>
      <c r="B76" s="52" t="s">
        <v>382</v>
      </c>
      <c r="C76" s="53">
        <v>2317545</v>
      </c>
      <c r="D76" s="53">
        <v>147239.84</v>
      </c>
      <c r="E76" s="39">
        <f t="shared" si="1"/>
        <v>2170305.16</v>
      </c>
    </row>
    <row r="77" spans="1:5" x14ac:dyDescent="0.25">
      <c r="A77" s="30" t="s">
        <v>383</v>
      </c>
      <c r="B77" s="52" t="s">
        <v>384</v>
      </c>
      <c r="C77" s="53">
        <v>2067523</v>
      </c>
      <c r="D77" s="53">
        <v>0</v>
      </c>
      <c r="E77" s="39">
        <f t="shared" si="1"/>
        <v>2067523</v>
      </c>
    </row>
    <row r="78" spans="1:5" ht="68.25" customHeight="1" x14ac:dyDescent="0.25">
      <c r="A78" s="30" t="s">
        <v>385</v>
      </c>
      <c r="B78" s="52" t="s">
        <v>386</v>
      </c>
      <c r="C78" s="53">
        <v>2067523</v>
      </c>
      <c r="D78" s="53">
        <v>0</v>
      </c>
      <c r="E78" s="39">
        <f t="shared" si="1"/>
        <v>2067523</v>
      </c>
    </row>
    <row r="79" spans="1:5" x14ac:dyDescent="0.25">
      <c r="A79" s="30" t="s">
        <v>316</v>
      </c>
      <c r="B79" s="52" t="s">
        <v>387</v>
      </c>
      <c r="C79" s="53">
        <v>250022</v>
      </c>
      <c r="D79" s="53">
        <v>147239.84</v>
      </c>
      <c r="E79" s="39">
        <f t="shared" si="1"/>
        <v>102782.16</v>
      </c>
    </row>
    <row r="80" spans="1:5" x14ac:dyDescent="0.25">
      <c r="A80" s="30" t="s">
        <v>318</v>
      </c>
      <c r="B80" s="52" t="s">
        <v>388</v>
      </c>
      <c r="C80" s="53">
        <v>146768.16</v>
      </c>
      <c r="D80" s="53">
        <v>145422</v>
      </c>
      <c r="E80" s="39">
        <f t="shared" si="1"/>
        <v>1346.1600000000035</v>
      </c>
    </row>
    <row r="81" spans="1:5" x14ac:dyDescent="0.25">
      <c r="A81" s="30" t="s">
        <v>320</v>
      </c>
      <c r="B81" s="52" t="s">
        <v>389</v>
      </c>
      <c r="C81" s="53">
        <v>103253.84</v>
      </c>
      <c r="D81" s="53">
        <v>1817.84</v>
      </c>
      <c r="E81" s="39">
        <f t="shared" si="1"/>
        <v>101436</v>
      </c>
    </row>
    <row r="82" spans="1:5" x14ac:dyDescent="0.25">
      <c r="A82" s="30" t="s">
        <v>390</v>
      </c>
      <c r="B82" s="52" t="s">
        <v>391</v>
      </c>
      <c r="C82" s="53">
        <v>35000</v>
      </c>
      <c r="D82" s="53">
        <v>15583.33</v>
      </c>
      <c r="E82" s="39">
        <f t="shared" si="1"/>
        <v>19416.669999999998</v>
      </c>
    </row>
    <row r="83" spans="1:5" x14ac:dyDescent="0.25">
      <c r="A83" s="30" t="s">
        <v>392</v>
      </c>
      <c r="B83" s="52" t="s">
        <v>393</v>
      </c>
      <c r="C83" s="53">
        <v>35000</v>
      </c>
      <c r="D83" s="53">
        <v>15583.33</v>
      </c>
      <c r="E83" s="39">
        <f t="shared" si="1"/>
        <v>19416.669999999998</v>
      </c>
    </row>
    <row r="84" spans="1:5" ht="45.75" customHeight="1" x14ac:dyDescent="0.25">
      <c r="A84" s="30" t="s">
        <v>290</v>
      </c>
      <c r="B84" s="52" t="s">
        <v>394</v>
      </c>
      <c r="C84" s="53">
        <v>35000</v>
      </c>
      <c r="D84" s="53">
        <v>15583.33</v>
      </c>
      <c r="E84" s="39">
        <f t="shared" si="1"/>
        <v>19416.669999999998</v>
      </c>
    </row>
    <row r="85" spans="1:5" ht="23.25" x14ac:dyDescent="0.25">
      <c r="A85" s="30" t="s">
        <v>292</v>
      </c>
      <c r="B85" s="52" t="s">
        <v>395</v>
      </c>
      <c r="C85" s="53">
        <v>35000</v>
      </c>
      <c r="D85" s="53">
        <v>15583.33</v>
      </c>
      <c r="E85" s="39">
        <f t="shared" si="1"/>
        <v>19416.669999999998</v>
      </c>
    </row>
    <row r="86" spans="1:5" s="45" customFormat="1" ht="15" customHeight="1" x14ac:dyDescent="0.25">
      <c r="A86" s="46" t="s">
        <v>294</v>
      </c>
      <c r="B86" s="42" t="s">
        <v>396</v>
      </c>
      <c r="C86" s="43">
        <v>26882</v>
      </c>
      <c r="D86" s="43">
        <v>11968.75</v>
      </c>
      <c r="E86" s="44">
        <f t="shared" si="1"/>
        <v>14913.25</v>
      </c>
    </row>
    <row r="87" spans="1:5" ht="34.5" x14ac:dyDescent="0.25">
      <c r="A87" s="30" t="s">
        <v>296</v>
      </c>
      <c r="B87" s="52" t="s">
        <v>397</v>
      </c>
      <c r="C87" s="53">
        <v>8118</v>
      </c>
      <c r="D87" s="53">
        <v>3614.58</v>
      </c>
      <c r="E87" s="39">
        <f t="shared" si="1"/>
        <v>4503.42</v>
      </c>
    </row>
    <row r="88" spans="1:5" ht="21.75" customHeight="1" x14ac:dyDescent="0.25">
      <c r="A88" s="41" t="s">
        <v>398</v>
      </c>
      <c r="B88" s="52" t="s">
        <v>399</v>
      </c>
      <c r="C88" s="53">
        <v>3280700</v>
      </c>
      <c r="D88" s="53">
        <v>1603902.62</v>
      </c>
      <c r="E88" s="39">
        <f t="shared" si="1"/>
        <v>1676797.38</v>
      </c>
    </row>
    <row r="89" spans="1:5" x14ac:dyDescent="0.25">
      <c r="A89" s="30" t="s">
        <v>400</v>
      </c>
      <c r="B89" s="52" t="s">
        <v>401</v>
      </c>
      <c r="C89" s="53">
        <v>115000</v>
      </c>
      <c r="D89" s="53">
        <v>1924</v>
      </c>
      <c r="E89" s="39">
        <f t="shared" si="1"/>
        <v>113076</v>
      </c>
    </row>
    <row r="90" spans="1:5" ht="23.25" x14ac:dyDescent="0.25">
      <c r="A90" s="30" t="s">
        <v>306</v>
      </c>
      <c r="B90" s="52" t="s">
        <v>402</v>
      </c>
      <c r="C90" s="53">
        <v>115000</v>
      </c>
      <c r="D90" s="53">
        <v>1924</v>
      </c>
      <c r="E90" s="39">
        <f t="shared" si="1"/>
        <v>113076</v>
      </c>
    </row>
    <row r="91" spans="1:5" ht="23.25" x14ac:dyDescent="0.25">
      <c r="A91" s="30" t="s">
        <v>308</v>
      </c>
      <c r="B91" s="52" t="s">
        <v>403</v>
      </c>
      <c r="C91" s="53">
        <v>115000</v>
      </c>
      <c r="D91" s="53">
        <v>1924</v>
      </c>
      <c r="E91" s="39">
        <f t="shared" si="1"/>
        <v>113076</v>
      </c>
    </row>
    <row r="92" spans="1:5" ht="23.25" x14ac:dyDescent="0.25">
      <c r="A92" s="30" t="s">
        <v>312</v>
      </c>
      <c r="B92" s="52" t="s">
        <v>404</v>
      </c>
      <c r="C92" s="53">
        <v>115000</v>
      </c>
      <c r="D92" s="53">
        <v>1924</v>
      </c>
      <c r="E92" s="39">
        <f t="shared" si="1"/>
        <v>113076</v>
      </c>
    </row>
    <row r="93" spans="1:5" ht="26.25" customHeight="1" x14ac:dyDescent="0.25">
      <c r="A93" s="30" t="s">
        <v>405</v>
      </c>
      <c r="B93" s="52" t="s">
        <v>406</v>
      </c>
      <c r="C93" s="53">
        <v>3155700</v>
      </c>
      <c r="D93" s="53">
        <v>1597130.62</v>
      </c>
      <c r="E93" s="39">
        <f t="shared" si="1"/>
        <v>1558569.38</v>
      </c>
    </row>
    <row r="94" spans="1:5" ht="49.5" customHeight="1" x14ac:dyDescent="0.25">
      <c r="A94" s="30" t="s">
        <v>290</v>
      </c>
      <c r="B94" s="52" t="s">
        <v>407</v>
      </c>
      <c r="C94" s="53">
        <v>2587700</v>
      </c>
      <c r="D94" s="53">
        <v>1391709.97</v>
      </c>
      <c r="E94" s="39">
        <f t="shared" si="1"/>
        <v>1195990.03</v>
      </c>
    </row>
    <row r="95" spans="1:5" x14ac:dyDescent="0.25">
      <c r="A95" s="30" t="s">
        <v>408</v>
      </c>
      <c r="B95" s="52" t="s">
        <v>409</v>
      </c>
      <c r="C95" s="53">
        <v>2587700</v>
      </c>
      <c r="D95" s="53">
        <v>1391709.97</v>
      </c>
      <c r="E95" s="39">
        <f t="shared" si="1"/>
        <v>1195990.03</v>
      </c>
    </row>
    <row r="96" spans="1:5" x14ac:dyDescent="0.25">
      <c r="A96" s="30" t="s">
        <v>410</v>
      </c>
      <c r="B96" s="52" t="s">
        <v>411</v>
      </c>
      <c r="C96" s="53">
        <v>1871200</v>
      </c>
      <c r="D96" s="53">
        <v>1080639.8700000001</v>
      </c>
      <c r="E96" s="39">
        <f t="shared" si="1"/>
        <v>790560.12999999989</v>
      </c>
    </row>
    <row r="97" spans="1:5" ht="23.25" x14ac:dyDescent="0.25">
      <c r="A97" s="30" t="s">
        <v>412</v>
      </c>
      <c r="B97" s="52" t="s">
        <v>413</v>
      </c>
      <c r="C97" s="53">
        <v>121200</v>
      </c>
      <c r="D97" s="53">
        <v>330.7</v>
      </c>
      <c r="E97" s="39">
        <f t="shared" si="1"/>
        <v>120869.3</v>
      </c>
    </row>
    <row r="98" spans="1:5" ht="34.5" x14ac:dyDescent="0.25">
      <c r="A98" s="30" t="s">
        <v>414</v>
      </c>
      <c r="B98" s="52" t="s">
        <v>415</v>
      </c>
      <c r="C98" s="53">
        <v>595300</v>
      </c>
      <c r="D98" s="53">
        <v>310739.40000000002</v>
      </c>
      <c r="E98" s="39">
        <f t="shared" si="1"/>
        <v>284560.59999999998</v>
      </c>
    </row>
    <row r="99" spans="1:5" ht="23.25" x14ac:dyDescent="0.25">
      <c r="A99" s="30" t="s">
        <v>306</v>
      </c>
      <c r="B99" s="52" t="s">
        <v>416</v>
      </c>
      <c r="C99" s="53">
        <v>568000</v>
      </c>
      <c r="D99" s="53">
        <v>205420.65</v>
      </c>
      <c r="E99" s="39">
        <f t="shared" si="1"/>
        <v>362579.35</v>
      </c>
    </row>
    <row r="100" spans="1:5" ht="23.25" x14ac:dyDescent="0.25">
      <c r="A100" s="30" t="s">
        <v>308</v>
      </c>
      <c r="B100" s="52" t="s">
        <v>417</v>
      </c>
      <c r="C100" s="53">
        <v>568000</v>
      </c>
      <c r="D100" s="53">
        <v>205420.65</v>
      </c>
      <c r="E100" s="39">
        <f t="shared" si="1"/>
        <v>362579.35</v>
      </c>
    </row>
    <row r="101" spans="1:5" ht="23.25" x14ac:dyDescent="0.25">
      <c r="A101" s="30" t="s">
        <v>310</v>
      </c>
      <c r="B101" s="52" t="s">
        <v>418</v>
      </c>
      <c r="C101" s="53">
        <v>173490.48</v>
      </c>
      <c r="D101" s="53">
        <v>104110.65</v>
      </c>
      <c r="E101" s="39">
        <f t="shared" si="1"/>
        <v>69379.830000000016</v>
      </c>
    </row>
    <row r="102" spans="1:5" ht="23.25" x14ac:dyDescent="0.25">
      <c r="A102" s="30" t="s">
        <v>312</v>
      </c>
      <c r="B102" s="52" t="s">
        <v>419</v>
      </c>
      <c r="C102" s="53">
        <v>394509.52</v>
      </c>
      <c r="D102" s="53">
        <v>101310</v>
      </c>
      <c r="E102" s="39">
        <f t="shared" si="1"/>
        <v>293199.52</v>
      </c>
    </row>
    <row r="103" spans="1:5" ht="23.25" x14ac:dyDescent="0.25">
      <c r="A103" s="30" t="s">
        <v>420</v>
      </c>
      <c r="B103" s="52" t="s">
        <v>421</v>
      </c>
      <c r="C103" s="53">
        <v>10000</v>
      </c>
      <c r="D103" s="53">
        <v>4848</v>
      </c>
      <c r="E103" s="39">
        <f t="shared" si="1"/>
        <v>5152</v>
      </c>
    </row>
    <row r="104" spans="1:5" ht="23.25" x14ac:dyDescent="0.25">
      <c r="A104" s="30" t="s">
        <v>306</v>
      </c>
      <c r="B104" s="52" t="s">
        <v>422</v>
      </c>
      <c r="C104" s="53">
        <v>10000</v>
      </c>
      <c r="D104" s="53">
        <v>4848</v>
      </c>
      <c r="E104" s="39">
        <f t="shared" si="1"/>
        <v>5152</v>
      </c>
    </row>
    <row r="105" spans="1:5" ht="23.25" x14ac:dyDescent="0.25">
      <c r="A105" s="30" t="s">
        <v>308</v>
      </c>
      <c r="B105" s="52" t="s">
        <v>423</v>
      </c>
      <c r="C105" s="53">
        <v>10000</v>
      </c>
      <c r="D105" s="53">
        <v>4848</v>
      </c>
      <c r="E105" s="39">
        <f t="shared" si="1"/>
        <v>5152</v>
      </c>
    </row>
    <row r="106" spans="1:5" ht="23.25" x14ac:dyDescent="0.25">
      <c r="A106" s="30" t="s">
        <v>312</v>
      </c>
      <c r="B106" s="52" t="s">
        <v>424</v>
      </c>
      <c r="C106" s="53">
        <v>10000</v>
      </c>
      <c r="D106" s="53">
        <v>4848</v>
      </c>
      <c r="E106" s="39">
        <f t="shared" si="1"/>
        <v>5152</v>
      </c>
    </row>
    <row r="107" spans="1:5" x14ac:dyDescent="0.25">
      <c r="A107" s="30" t="s">
        <v>425</v>
      </c>
      <c r="B107" s="52" t="s">
        <v>426</v>
      </c>
      <c r="C107" s="53">
        <v>22081001.34</v>
      </c>
      <c r="D107" s="53">
        <v>2280065.96</v>
      </c>
      <c r="E107" s="39">
        <f t="shared" si="1"/>
        <v>19800935.379999999</v>
      </c>
    </row>
    <row r="108" spans="1:5" x14ac:dyDescent="0.25">
      <c r="A108" s="30" t="s">
        <v>427</v>
      </c>
      <c r="B108" s="52" t="s">
        <v>428</v>
      </c>
      <c r="C108" s="53">
        <v>201300</v>
      </c>
      <c r="D108" s="53">
        <v>50000</v>
      </c>
      <c r="E108" s="39">
        <f t="shared" si="1"/>
        <v>151300</v>
      </c>
    </row>
    <row r="109" spans="1:5" ht="23.25" x14ac:dyDescent="0.25">
      <c r="A109" s="30" t="s">
        <v>306</v>
      </c>
      <c r="B109" s="52" t="s">
        <v>429</v>
      </c>
      <c r="C109" s="53">
        <v>201300</v>
      </c>
      <c r="D109" s="53">
        <v>50000</v>
      </c>
      <c r="E109" s="39">
        <f t="shared" si="1"/>
        <v>151300</v>
      </c>
    </row>
    <row r="110" spans="1:5" ht="23.25" x14ac:dyDescent="0.25">
      <c r="A110" s="30" t="s">
        <v>308</v>
      </c>
      <c r="B110" s="52" t="s">
        <v>430</v>
      </c>
      <c r="C110" s="53">
        <v>201300</v>
      </c>
      <c r="D110" s="53">
        <v>50000</v>
      </c>
      <c r="E110" s="39">
        <f t="shared" si="1"/>
        <v>151300</v>
      </c>
    </row>
    <row r="111" spans="1:5" ht="23.25" x14ac:dyDescent="0.25">
      <c r="A111" s="30" t="s">
        <v>312</v>
      </c>
      <c r="B111" s="52" t="s">
        <v>431</v>
      </c>
      <c r="C111" s="53">
        <v>201300</v>
      </c>
      <c r="D111" s="53">
        <v>50000</v>
      </c>
      <c r="E111" s="39">
        <f t="shared" si="1"/>
        <v>151300</v>
      </c>
    </row>
    <row r="112" spans="1:5" ht="12.75" customHeight="1" x14ac:dyDescent="0.25">
      <c r="A112" s="30" t="s">
        <v>432</v>
      </c>
      <c r="B112" s="52" t="s">
        <v>433</v>
      </c>
      <c r="C112" s="53">
        <v>995000</v>
      </c>
      <c r="D112" s="53">
        <v>0</v>
      </c>
      <c r="E112" s="39">
        <f t="shared" si="1"/>
        <v>995000</v>
      </c>
    </row>
    <row r="113" spans="1:5" x14ac:dyDescent="0.25">
      <c r="A113" s="30" t="s">
        <v>314</v>
      </c>
      <c r="B113" s="52" t="s">
        <v>434</v>
      </c>
      <c r="C113" s="53">
        <v>995000</v>
      </c>
      <c r="D113" s="53">
        <v>0</v>
      </c>
      <c r="E113" s="39">
        <f t="shared" si="1"/>
        <v>995000</v>
      </c>
    </row>
    <row r="114" spans="1:5" ht="34.5" x14ac:dyDescent="0.25">
      <c r="A114" s="30" t="s">
        <v>435</v>
      </c>
      <c r="B114" s="52" t="s">
        <v>436</v>
      </c>
      <c r="C114" s="53">
        <v>995000</v>
      </c>
      <c r="D114" s="53">
        <v>0</v>
      </c>
      <c r="E114" s="39">
        <f t="shared" si="1"/>
        <v>995000</v>
      </c>
    </row>
    <row r="115" spans="1:5" x14ac:dyDescent="0.25">
      <c r="A115" s="30" t="s">
        <v>437</v>
      </c>
      <c r="B115" s="52" t="s">
        <v>438</v>
      </c>
      <c r="C115" s="53">
        <v>16160864.34</v>
      </c>
      <c r="D115" s="53">
        <v>335060</v>
      </c>
      <c r="E115" s="39">
        <f t="shared" si="1"/>
        <v>15825804.34</v>
      </c>
    </row>
    <row r="116" spans="1:5" ht="23.25" x14ac:dyDescent="0.25">
      <c r="A116" s="30" t="s">
        <v>306</v>
      </c>
      <c r="B116" s="52" t="s">
        <v>439</v>
      </c>
      <c r="C116" s="53">
        <v>16160864.34</v>
      </c>
      <c r="D116" s="53">
        <v>335060</v>
      </c>
      <c r="E116" s="39">
        <f t="shared" si="1"/>
        <v>15825804.34</v>
      </c>
    </row>
    <row r="117" spans="1:5" ht="23.25" x14ac:dyDescent="0.25">
      <c r="A117" s="30" t="s">
        <v>308</v>
      </c>
      <c r="B117" s="52" t="s">
        <v>440</v>
      </c>
      <c r="C117" s="53">
        <v>16160864.34</v>
      </c>
      <c r="D117" s="53">
        <v>335060</v>
      </c>
      <c r="E117" s="39">
        <f t="shared" si="1"/>
        <v>15825804.34</v>
      </c>
    </row>
    <row r="118" spans="1:5" ht="23.25" x14ac:dyDescent="0.25">
      <c r="A118" s="30" t="s">
        <v>312</v>
      </c>
      <c r="B118" s="52" t="s">
        <v>441</v>
      </c>
      <c r="C118" s="53">
        <v>16160864.34</v>
      </c>
      <c r="D118" s="53">
        <v>335060</v>
      </c>
      <c r="E118" s="39">
        <f t="shared" si="1"/>
        <v>15825804.34</v>
      </c>
    </row>
    <row r="119" spans="1:5" x14ac:dyDescent="0.25">
      <c r="A119" s="30" t="s">
        <v>442</v>
      </c>
      <c r="B119" s="52" t="s">
        <v>443</v>
      </c>
      <c r="C119" s="53">
        <v>4723837</v>
      </c>
      <c r="D119" s="53">
        <v>1895005.96</v>
      </c>
      <c r="E119" s="39">
        <f t="shared" si="1"/>
        <v>2828831.04</v>
      </c>
    </row>
    <row r="120" spans="1:5" ht="44.25" customHeight="1" x14ac:dyDescent="0.25">
      <c r="A120" s="30" t="s">
        <v>290</v>
      </c>
      <c r="B120" s="52" t="s">
        <v>444</v>
      </c>
      <c r="C120" s="53">
        <v>3437637</v>
      </c>
      <c r="D120" s="53">
        <v>1799784.93</v>
      </c>
      <c r="E120" s="39">
        <f t="shared" si="1"/>
        <v>1637852.07</v>
      </c>
    </row>
    <row r="121" spans="1:5" ht="23.25" x14ac:dyDescent="0.25">
      <c r="A121" s="30" t="s">
        <v>292</v>
      </c>
      <c r="B121" s="52" t="s">
        <v>445</v>
      </c>
      <c r="C121" s="53">
        <v>3437637</v>
      </c>
      <c r="D121" s="53">
        <v>1799784.93</v>
      </c>
      <c r="E121" s="39">
        <f t="shared" si="1"/>
        <v>1637852.07</v>
      </c>
    </row>
    <row r="122" spans="1:5" s="45" customFormat="1" ht="15" customHeight="1" x14ac:dyDescent="0.25">
      <c r="A122" s="46" t="s">
        <v>294</v>
      </c>
      <c r="B122" s="42" t="s">
        <v>446</v>
      </c>
      <c r="C122" s="43">
        <v>2707037</v>
      </c>
      <c r="D122" s="43">
        <v>1321982.98</v>
      </c>
      <c r="E122" s="44">
        <f t="shared" si="1"/>
        <v>1385054.02</v>
      </c>
    </row>
    <row r="123" spans="1:5" ht="32.25" customHeight="1" x14ac:dyDescent="0.25">
      <c r="A123" s="30" t="s">
        <v>303</v>
      </c>
      <c r="B123" s="52" t="s">
        <v>447</v>
      </c>
      <c r="C123" s="53">
        <v>129500</v>
      </c>
      <c r="D123" s="53">
        <v>55894</v>
      </c>
      <c r="E123" s="39">
        <f t="shared" si="1"/>
        <v>73606</v>
      </c>
    </row>
    <row r="124" spans="1:5" ht="34.5" x14ac:dyDescent="0.25">
      <c r="A124" s="30" t="s">
        <v>296</v>
      </c>
      <c r="B124" s="52" t="s">
        <v>448</v>
      </c>
      <c r="C124" s="53">
        <v>601100</v>
      </c>
      <c r="D124" s="53">
        <v>421907.95</v>
      </c>
      <c r="E124" s="39">
        <f t="shared" si="1"/>
        <v>179192.05</v>
      </c>
    </row>
    <row r="125" spans="1:5" ht="23.25" x14ac:dyDescent="0.25">
      <c r="A125" s="30" t="s">
        <v>306</v>
      </c>
      <c r="B125" s="52" t="s">
        <v>449</v>
      </c>
      <c r="C125" s="53">
        <v>755100</v>
      </c>
      <c r="D125" s="53">
        <v>80321.03</v>
      </c>
      <c r="E125" s="39">
        <f t="shared" si="1"/>
        <v>674778.97</v>
      </c>
    </row>
    <row r="126" spans="1:5" ht="23.25" x14ac:dyDescent="0.25">
      <c r="A126" s="30" t="s">
        <v>308</v>
      </c>
      <c r="B126" s="52" t="s">
        <v>450</v>
      </c>
      <c r="C126" s="53">
        <v>755100</v>
      </c>
      <c r="D126" s="53">
        <v>80321.03</v>
      </c>
      <c r="E126" s="39">
        <f t="shared" si="1"/>
        <v>674778.97</v>
      </c>
    </row>
    <row r="127" spans="1:5" ht="23.25" x14ac:dyDescent="0.25">
      <c r="A127" s="30" t="s">
        <v>310</v>
      </c>
      <c r="B127" s="52" t="s">
        <v>451</v>
      </c>
      <c r="C127" s="53">
        <v>90800</v>
      </c>
      <c r="D127" s="53">
        <v>55050.85</v>
      </c>
      <c r="E127" s="39">
        <f t="shared" si="1"/>
        <v>35749.15</v>
      </c>
    </row>
    <row r="128" spans="1:5" ht="23.25" x14ac:dyDescent="0.25">
      <c r="A128" s="30" t="s">
        <v>312</v>
      </c>
      <c r="B128" s="52" t="s">
        <v>452</v>
      </c>
      <c r="C128" s="53">
        <v>664300</v>
      </c>
      <c r="D128" s="53">
        <v>25270.18</v>
      </c>
      <c r="E128" s="39">
        <f t="shared" si="1"/>
        <v>639029.81999999995</v>
      </c>
    </row>
    <row r="129" spans="1:5" x14ac:dyDescent="0.25">
      <c r="A129" s="30" t="s">
        <v>314</v>
      </c>
      <c r="B129" s="52" t="s">
        <v>453</v>
      </c>
      <c r="C129" s="53">
        <v>531100</v>
      </c>
      <c r="D129" s="53">
        <v>14900</v>
      </c>
      <c r="E129" s="39">
        <f t="shared" si="1"/>
        <v>516200</v>
      </c>
    </row>
    <row r="130" spans="1:5" ht="34.5" x14ac:dyDescent="0.25">
      <c r="A130" s="30" t="s">
        <v>435</v>
      </c>
      <c r="B130" s="52" t="s">
        <v>454</v>
      </c>
      <c r="C130" s="53">
        <v>529600</v>
      </c>
      <c r="D130" s="53">
        <v>14000</v>
      </c>
      <c r="E130" s="39">
        <f t="shared" si="1"/>
        <v>515600</v>
      </c>
    </row>
    <row r="131" spans="1:5" x14ac:dyDescent="0.25">
      <c r="A131" s="30" t="s">
        <v>316</v>
      </c>
      <c r="B131" s="52" t="s">
        <v>455</v>
      </c>
      <c r="C131" s="53">
        <v>1500</v>
      </c>
      <c r="D131" s="53">
        <v>900</v>
      </c>
      <c r="E131" s="39">
        <f t="shared" si="1"/>
        <v>600</v>
      </c>
    </row>
    <row r="132" spans="1:5" x14ac:dyDescent="0.25">
      <c r="A132" s="30" t="s">
        <v>318</v>
      </c>
      <c r="B132" s="52" t="s">
        <v>456</v>
      </c>
      <c r="C132" s="53">
        <v>1500</v>
      </c>
      <c r="D132" s="53">
        <v>900</v>
      </c>
      <c r="E132" s="39">
        <f t="shared" si="1"/>
        <v>600</v>
      </c>
    </row>
    <row r="133" spans="1:5" ht="12.75" customHeight="1" x14ac:dyDescent="0.25">
      <c r="A133" s="72" t="s">
        <v>753</v>
      </c>
      <c r="B133" s="52" t="s">
        <v>457</v>
      </c>
      <c r="C133" s="53">
        <v>4289600</v>
      </c>
      <c r="D133" s="53">
        <v>1046903.42</v>
      </c>
      <c r="E133" s="39">
        <f t="shared" si="1"/>
        <v>3242696.58</v>
      </c>
    </row>
    <row r="134" spans="1:5" x14ac:dyDescent="0.25">
      <c r="A134" s="30" t="s">
        <v>458</v>
      </c>
      <c r="B134" s="52" t="s">
        <v>459</v>
      </c>
      <c r="C134" s="53">
        <v>2113600</v>
      </c>
      <c r="D134" s="53">
        <v>947800.42</v>
      </c>
      <c r="E134" s="39">
        <f t="shared" si="1"/>
        <v>1165799.58</v>
      </c>
    </row>
    <row r="135" spans="1:5" ht="23.25" x14ac:dyDescent="0.25">
      <c r="A135" s="30" t="s">
        <v>306</v>
      </c>
      <c r="B135" s="52" t="s">
        <v>460</v>
      </c>
      <c r="C135" s="53">
        <v>2113600</v>
      </c>
      <c r="D135" s="53">
        <v>947800.42</v>
      </c>
      <c r="E135" s="39">
        <f t="shared" ref="E135:E198" si="2">C135-D135</f>
        <v>1165799.58</v>
      </c>
    </row>
    <row r="136" spans="1:5" ht="23.25" x14ac:dyDescent="0.25">
      <c r="A136" s="30" t="s">
        <v>308</v>
      </c>
      <c r="B136" s="52" t="s">
        <v>461</v>
      </c>
      <c r="C136" s="53">
        <v>2113600</v>
      </c>
      <c r="D136" s="53">
        <v>947800.42</v>
      </c>
      <c r="E136" s="39">
        <f t="shared" si="2"/>
        <v>1165799.58</v>
      </c>
    </row>
    <row r="137" spans="1:5" ht="23.25" x14ac:dyDescent="0.25">
      <c r="A137" s="30" t="s">
        <v>312</v>
      </c>
      <c r="B137" s="52" t="s">
        <v>462</v>
      </c>
      <c r="C137" s="53">
        <v>2113600</v>
      </c>
      <c r="D137" s="53">
        <v>947800.42</v>
      </c>
      <c r="E137" s="39">
        <f t="shared" si="2"/>
        <v>1165799.58</v>
      </c>
    </row>
    <row r="138" spans="1:5" x14ac:dyDescent="0.25">
      <c r="A138" s="30" t="s">
        <v>463</v>
      </c>
      <c r="B138" s="52" t="s">
        <v>464</v>
      </c>
      <c r="C138" s="53">
        <v>1576000</v>
      </c>
      <c r="D138" s="53">
        <v>0</v>
      </c>
      <c r="E138" s="39">
        <f t="shared" si="2"/>
        <v>1576000</v>
      </c>
    </row>
    <row r="139" spans="1:5" ht="23.25" x14ac:dyDescent="0.25">
      <c r="A139" s="30" t="s">
        <v>306</v>
      </c>
      <c r="B139" s="52" t="s">
        <v>465</v>
      </c>
      <c r="C139" s="53">
        <v>1216000</v>
      </c>
      <c r="D139" s="53">
        <v>0</v>
      </c>
      <c r="E139" s="39">
        <f t="shared" si="2"/>
        <v>1216000</v>
      </c>
    </row>
    <row r="140" spans="1:5" ht="23.25" x14ac:dyDescent="0.25">
      <c r="A140" s="30" t="s">
        <v>308</v>
      </c>
      <c r="B140" s="52" t="s">
        <v>466</v>
      </c>
      <c r="C140" s="53">
        <v>1216000</v>
      </c>
      <c r="D140" s="53">
        <v>0</v>
      </c>
      <c r="E140" s="39">
        <f t="shared" si="2"/>
        <v>1216000</v>
      </c>
    </row>
    <row r="141" spans="1:5" ht="23.25" x14ac:dyDescent="0.25">
      <c r="A141" s="30" t="s">
        <v>312</v>
      </c>
      <c r="B141" s="52" t="s">
        <v>467</v>
      </c>
      <c r="C141" s="53">
        <v>1216000</v>
      </c>
      <c r="D141" s="53">
        <v>0</v>
      </c>
      <c r="E141" s="39">
        <f t="shared" si="2"/>
        <v>1216000</v>
      </c>
    </row>
    <row r="142" spans="1:5" x14ac:dyDescent="0.25">
      <c r="A142" s="30" t="s">
        <v>468</v>
      </c>
      <c r="B142" s="52" t="s">
        <v>469</v>
      </c>
      <c r="C142" s="53">
        <v>360000</v>
      </c>
      <c r="D142" s="53">
        <v>0</v>
      </c>
      <c r="E142" s="39">
        <f t="shared" si="2"/>
        <v>360000</v>
      </c>
    </row>
    <row r="143" spans="1:5" x14ac:dyDescent="0.25">
      <c r="A143" s="30" t="s">
        <v>255</v>
      </c>
      <c r="B143" s="52" t="s">
        <v>470</v>
      </c>
      <c r="C143" s="53">
        <v>360000</v>
      </c>
      <c r="D143" s="53">
        <v>0</v>
      </c>
      <c r="E143" s="39">
        <f t="shared" si="2"/>
        <v>360000</v>
      </c>
    </row>
    <row r="144" spans="1:5" x14ac:dyDescent="0.25">
      <c r="A144" s="30" t="s">
        <v>471</v>
      </c>
      <c r="B144" s="52" t="s">
        <v>472</v>
      </c>
      <c r="C144" s="53">
        <v>600000</v>
      </c>
      <c r="D144" s="53">
        <v>99103</v>
      </c>
      <c r="E144" s="39">
        <f t="shared" si="2"/>
        <v>500897</v>
      </c>
    </row>
    <row r="145" spans="1:5" ht="23.25" x14ac:dyDescent="0.25">
      <c r="A145" s="30" t="s">
        <v>306</v>
      </c>
      <c r="B145" s="52" t="s">
        <v>473</v>
      </c>
      <c r="C145" s="53">
        <v>600000</v>
      </c>
      <c r="D145" s="53">
        <v>99103</v>
      </c>
      <c r="E145" s="39">
        <f t="shared" si="2"/>
        <v>500897</v>
      </c>
    </row>
    <row r="146" spans="1:5" ht="23.25" x14ac:dyDescent="0.25">
      <c r="A146" s="30" t="s">
        <v>308</v>
      </c>
      <c r="B146" s="52" t="s">
        <v>474</v>
      </c>
      <c r="C146" s="53">
        <v>600000</v>
      </c>
      <c r="D146" s="53">
        <v>99103</v>
      </c>
      <c r="E146" s="39">
        <f t="shared" si="2"/>
        <v>500897</v>
      </c>
    </row>
    <row r="147" spans="1:5" ht="23.25" x14ac:dyDescent="0.25">
      <c r="A147" s="30" t="s">
        <v>332</v>
      </c>
      <c r="B147" s="52" t="s">
        <v>475</v>
      </c>
      <c r="C147" s="53">
        <v>500897</v>
      </c>
      <c r="D147" s="53">
        <v>0</v>
      </c>
      <c r="E147" s="39">
        <f t="shared" si="2"/>
        <v>500897</v>
      </c>
    </row>
    <row r="148" spans="1:5" ht="23.25" x14ac:dyDescent="0.25">
      <c r="A148" s="30" t="s">
        <v>312</v>
      </c>
      <c r="B148" s="52" t="s">
        <v>476</v>
      </c>
      <c r="C148" s="53">
        <v>99103</v>
      </c>
      <c r="D148" s="53">
        <v>99103</v>
      </c>
      <c r="E148" s="39">
        <f t="shared" si="2"/>
        <v>0</v>
      </c>
    </row>
    <row r="149" spans="1:5" ht="14.25" customHeight="1" x14ac:dyDescent="0.25">
      <c r="A149" s="30" t="s">
        <v>477</v>
      </c>
      <c r="B149" s="52" t="s">
        <v>478</v>
      </c>
      <c r="C149" s="53">
        <v>1100000</v>
      </c>
      <c r="D149" s="53">
        <v>0</v>
      </c>
      <c r="E149" s="39">
        <f t="shared" si="2"/>
        <v>1100000</v>
      </c>
    </row>
    <row r="150" spans="1:5" x14ac:dyDescent="0.25">
      <c r="A150" s="30" t="s">
        <v>479</v>
      </c>
      <c r="B150" s="52" t="s">
        <v>480</v>
      </c>
      <c r="C150" s="53">
        <v>1100000</v>
      </c>
      <c r="D150" s="53">
        <v>0</v>
      </c>
      <c r="E150" s="39">
        <f t="shared" si="2"/>
        <v>1100000</v>
      </c>
    </row>
    <row r="151" spans="1:5" ht="23.25" x14ac:dyDescent="0.25">
      <c r="A151" s="30" t="s">
        <v>306</v>
      </c>
      <c r="B151" s="52" t="s">
        <v>481</v>
      </c>
      <c r="C151" s="53">
        <v>1100000</v>
      </c>
      <c r="D151" s="53">
        <v>0</v>
      </c>
      <c r="E151" s="39">
        <f t="shared" si="2"/>
        <v>1100000</v>
      </c>
    </row>
    <row r="152" spans="1:5" ht="23.25" x14ac:dyDescent="0.25">
      <c r="A152" s="30" t="s">
        <v>308</v>
      </c>
      <c r="B152" s="52" t="s">
        <v>482</v>
      </c>
      <c r="C152" s="53">
        <v>1100000</v>
      </c>
      <c r="D152" s="53">
        <v>0</v>
      </c>
      <c r="E152" s="39">
        <f t="shared" si="2"/>
        <v>1100000</v>
      </c>
    </row>
    <row r="153" spans="1:5" ht="23.25" x14ac:dyDescent="0.25">
      <c r="A153" s="30" t="s">
        <v>312</v>
      </c>
      <c r="B153" s="52" t="s">
        <v>483</v>
      </c>
      <c r="C153" s="53">
        <v>1100000</v>
      </c>
      <c r="D153" s="53">
        <v>0</v>
      </c>
      <c r="E153" s="39">
        <f t="shared" si="2"/>
        <v>1100000</v>
      </c>
    </row>
    <row r="154" spans="1:5" x14ac:dyDescent="0.25">
      <c r="A154" s="30" t="s">
        <v>484</v>
      </c>
      <c r="B154" s="52" t="s">
        <v>485</v>
      </c>
      <c r="C154" s="53">
        <v>1136444665.8900001</v>
      </c>
      <c r="D154" s="53">
        <v>646243201.44000006</v>
      </c>
      <c r="E154" s="39">
        <f t="shared" si="2"/>
        <v>490201464.45000005</v>
      </c>
    </row>
    <row r="155" spans="1:5" x14ac:dyDescent="0.25">
      <c r="A155" s="30" t="s">
        <v>486</v>
      </c>
      <c r="B155" s="52" t="s">
        <v>487</v>
      </c>
      <c r="C155" s="53">
        <v>342082269.52999997</v>
      </c>
      <c r="D155" s="53">
        <v>178287473.93000001</v>
      </c>
      <c r="E155" s="39">
        <f t="shared" si="2"/>
        <v>163794795.59999996</v>
      </c>
    </row>
    <row r="156" spans="1:5" ht="48" customHeight="1" x14ac:dyDescent="0.25">
      <c r="A156" s="30" t="s">
        <v>290</v>
      </c>
      <c r="B156" s="52" t="s">
        <v>488</v>
      </c>
      <c r="C156" s="53">
        <v>206008400</v>
      </c>
      <c r="D156" s="53">
        <v>117308054.48</v>
      </c>
      <c r="E156" s="39">
        <f t="shared" si="2"/>
        <v>88700345.519999996</v>
      </c>
    </row>
    <row r="157" spans="1:5" x14ac:dyDescent="0.25">
      <c r="A157" s="30" t="s">
        <v>408</v>
      </c>
      <c r="B157" s="52" t="s">
        <v>489</v>
      </c>
      <c r="C157" s="53">
        <v>206008400</v>
      </c>
      <c r="D157" s="53">
        <v>117308054.48</v>
      </c>
      <c r="E157" s="39">
        <f t="shared" si="2"/>
        <v>88700345.519999996</v>
      </c>
    </row>
    <row r="158" spans="1:5" x14ac:dyDescent="0.25">
      <c r="A158" s="30" t="s">
        <v>410</v>
      </c>
      <c r="B158" s="52" t="s">
        <v>490</v>
      </c>
      <c r="C158" s="53">
        <v>156669000</v>
      </c>
      <c r="D158" s="53">
        <v>89235798.760000005</v>
      </c>
      <c r="E158" s="39">
        <f t="shared" si="2"/>
        <v>67433201.239999995</v>
      </c>
    </row>
    <row r="159" spans="1:5" ht="23.25" x14ac:dyDescent="0.25">
      <c r="A159" s="30" t="s">
        <v>412</v>
      </c>
      <c r="B159" s="52" t="s">
        <v>491</v>
      </c>
      <c r="C159" s="53">
        <v>1979300</v>
      </c>
      <c r="D159" s="53">
        <v>915529.82</v>
      </c>
      <c r="E159" s="39">
        <f t="shared" si="2"/>
        <v>1063770.1800000002</v>
      </c>
    </row>
    <row r="160" spans="1:5" ht="34.5" x14ac:dyDescent="0.25">
      <c r="A160" s="30" t="s">
        <v>414</v>
      </c>
      <c r="B160" s="52" t="s">
        <v>492</v>
      </c>
      <c r="C160" s="53">
        <v>47360100</v>
      </c>
      <c r="D160" s="53">
        <v>27156725.899999999</v>
      </c>
      <c r="E160" s="39">
        <f t="shared" si="2"/>
        <v>20203374.100000001</v>
      </c>
    </row>
    <row r="161" spans="1:5" ht="23.25" x14ac:dyDescent="0.25">
      <c r="A161" s="30" t="s">
        <v>306</v>
      </c>
      <c r="B161" s="52" t="s">
        <v>493</v>
      </c>
      <c r="C161" s="53">
        <v>102460061.86</v>
      </c>
      <c r="D161" s="53">
        <v>45229142.909999996</v>
      </c>
      <c r="E161" s="39">
        <f t="shared" si="2"/>
        <v>57230918.950000003</v>
      </c>
    </row>
    <row r="162" spans="1:5" ht="23.25" x14ac:dyDescent="0.25">
      <c r="A162" s="30" t="s">
        <v>308</v>
      </c>
      <c r="B162" s="52" t="s">
        <v>494</v>
      </c>
      <c r="C162" s="53">
        <v>102460061.86</v>
      </c>
      <c r="D162" s="53">
        <v>45229142.909999996</v>
      </c>
      <c r="E162" s="39">
        <f t="shared" si="2"/>
        <v>57230918.950000003</v>
      </c>
    </row>
    <row r="163" spans="1:5" ht="23.25" x14ac:dyDescent="0.25">
      <c r="A163" s="30" t="s">
        <v>310</v>
      </c>
      <c r="B163" s="52" t="s">
        <v>495</v>
      </c>
      <c r="C163" s="53">
        <v>518917</v>
      </c>
      <c r="D163" s="53">
        <v>221976.17</v>
      </c>
      <c r="E163" s="39">
        <f t="shared" si="2"/>
        <v>296940.82999999996</v>
      </c>
    </row>
    <row r="164" spans="1:5" ht="23.25" x14ac:dyDescent="0.25">
      <c r="A164" s="30" t="s">
        <v>332</v>
      </c>
      <c r="B164" s="52" t="s">
        <v>496</v>
      </c>
      <c r="C164" s="53">
        <v>2016800</v>
      </c>
      <c r="D164" s="53">
        <v>0</v>
      </c>
      <c r="E164" s="39">
        <f t="shared" si="2"/>
        <v>2016800</v>
      </c>
    </row>
    <row r="165" spans="1:5" ht="23.25" x14ac:dyDescent="0.25">
      <c r="A165" s="30" t="s">
        <v>312</v>
      </c>
      <c r="B165" s="52" t="s">
        <v>497</v>
      </c>
      <c r="C165" s="53">
        <v>99924344.859999999</v>
      </c>
      <c r="D165" s="53">
        <v>45007166.740000002</v>
      </c>
      <c r="E165" s="39">
        <f t="shared" si="2"/>
        <v>54917178.119999997</v>
      </c>
    </row>
    <row r="166" spans="1:5" ht="23.25" x14ac:dyDescent="0.25">
      <c r="A166" s="30" t="s">
        <v>498</v>
      </c>
      <c r="B166" s="52" t="s">
        <v>499</v>
      </c>
      <c r="C166" s="53">
        <v>33435300</v>
      </c>
      <c r="D166" s="53">
        <v>15574468.869999999</v>
      </c>
      <c r="E166" s="39">
        <f t="shared" si="2"/>
        <v>17860831.130000003</v>
      </c>
    </row>
    <row r="167" spans="1:5" x14ac:dyDescent="0.25">
      <c r="A167" s="30" t="s">
        <v>500</v>
      </c>
      <c r="B167" s="52" t="s">
        <v>501</v>
      </c>
      <c r="C167" s="53">
        <v>33435300</v>
      </c>
      <c r="D167" s="53">
        <v>15574468.869999999</v>
      </c>
      <c r="E167" s="39">
        <f t="shared" si="2"/>
        <v>17860831.130000003</v>
      </c>
    </row>
    <row r="168" spans="1:5" ht="45.75" x14ac:dyDescent="0.25">
      <c r="A168" s="30" t="s">
        <v>502</v>
      </c>
      <c r="B168" s="52" t="s">
        <v>503</v>
      </c>
      <c r="C168" s="53">
        <v>33405300</v>
      </c>
      <c r="D168" s="53">
        <v>15564468.869999999</v>
      </c>
      <c r="E168" s="39">
        <f t="shared" si="2"/>
        <v>17840831.130000003</v>
      </c>
    </row>
    <row r="169" spans="1:5" x14ac:dyDescent="0.25">
      <c r="A169" s="30" t="s">
        <v>504</v>
      </c>
      <c r="B169" s="52" t="s">
        <v>505</v>
      </c>
      <c r="C169" s="53">
        <v>30000</v>
      </c>
      <c r="D169" s="53">
        <v>10000</v>
      </c>
      <c r="E169" s="39">
        <f t="shared" si="2"/>
        <v>20000</v>
      </c>
    </row>
    <row r="170" spans="1:5" x14ac:dyDescent="0.25">
      <c r="A170" s="30" t="s">
        <v>314</v>
      </c>
      <c r="B170" s="52" t="s">
        <v>506</v>
      </c>
      <c r="C170" s="53">
        <v>178507.67</v>
      </c>
      <c r="D170" s="53">
        <v>175807.67</v>
      </c>
      <c r="E170" s="39">
        <f t="shared" si="2"/>
        <v>2700</v>
      </c>
    </row>
    <row r="171" spans="1:5" x14ac:dyDescent="0.25">
      <c r="A171" s="30" t="s">
        <v>383</v>
      </c>
      <c r="B171" s="52" t="s">
        <v>507</v>
      </c>
      <c r="C171" s="53">
        <v>14100</v>
      </c>
      <c r="D171" s="53">
        <v>12100</v>
      </c>
      <c r="E171" s="39">
        <f t="shared" si="2"/>
        <v>2000</v>
      </c>
    </row>
    <row r="172" spans="1:5" ht="69.75" customHeight="1" x14ac:dyDescent="0.25">
      <c r="A172" s="30" t="s">
        <v>385</v>
      </c>
      <c r="B172" s="52" t="s">
        <v>508</v>
      </c>
      <c r="C172" s="53">
        <v>14100</v>
      </c>
      <c r="D172" s="53">
        <v>12100</v>
      </c>
      <c r="E172" s="39">
        <f t="shared" si="2"/>
        <v>2000</v>
      </c>
    </row>
    <row r="173" spans="1:5" x14ac:dyDescent="0.25">
      <c r="A173" s="30" t="s">
        <v>316</v>
      </c>
      <c r="B173" s="52" t="s">
        <v>509</v>
      </c>
      <c r="C173" s="53">
        <v>164407.67000000001</v>
      </c>
      <c r="D173" s="53">
        <v>163707.67000000001</v>
      </c>
      <c r="E173" s="39">
        <f t="shared" si="2"/>
        <v>700</v>
      </c>
    </row>
    <row r="174" spans="1:5" x14ac:dyDescent="0.25">
      <c r="A174" s="30" t="s">
        <v>318</v>
      </c>
      <c r="B174" s="52" t="s">
        <v>510</v>
      </c>
      <c r="C174" s="53">
        <v>37603.67</v>
      </c>
      <c r="D174" s="53">
        <v>36903.67</v>
      </c>
      <c r="E174" s="39">
        <f t="shared" si="2"/>
        <v>700</v>
      </c>
    </row>
    <row r="175" spans="1:5" x14ac:dyDescent="0.25">
      <c r="A175" s="30" t="s">
        <v>320</v>
      </c>
      <c r="B175" s="52" t="s">
        <v>511</v>
      </c>
      <c r="C175" s="53">
        <v>126804</v>
      </c>
      <c r="D175" s="53">
        <v>126804</v>
      </c>
      <c r="E175" s="39">
        <f t="shared" si="2"/>
        <v>0</v>
      </c>
    </row>
    <row r="176" spans="1:5" x14ac:dyDescent="0.25">
      <c r="A176" s="30" t="s">
        <v>512</v>
      </c>
      <c r="B176" s="52" t="s">
        <v>513</v>
      </c>
      <c r="C176" s="53">
        <v>723041343.94000006</v>
      </c>
      <c r="D176" s="53">
        <v>433410954.31999999</v>
      </c>
      <c r="E176" s="39">
        <f t="shared" si="2"/>
        <v>289630389.62000006</v>
      </c>
    </row>
    <row r="177" spans="1:5" ht="46.5" customHeight="1" x14ac:dyDescent="0.25">
      <c r="A177" s="30" t="s">
        <v>290</v>
      </c>
      <c r="B177" s="52" t="s">
        <v>514</v>
      </c>
      <c r="C177" s="53">
        <v>585352302</v>
      </c>
      <c r="D177" s="53">
        <v>361762749.25999999</v>
      </c>
      <c r="E177" s="39">
        <f t="shared" si="2"/>
        <v>223589552.74000001</v>
      </c>
    </row>
    <row r="178" spans="1:5" x14ac:dyDescent="0.25">
      <c r="A178" s="30" t="s">
        <v>408</v>
      </c>
      <c r="B178" s="52" t="s">
        <v>515</v>
      </c>
      <c r="C178" s="53">
        <v>585352302</v>
      </c>
      <c r="D178" s="53">
        <v>361762749.25999999</v>
      </c>
      <c r="E178" s="39">
        <f t="shared" si="2"/>
        <v>223589552.74000001</v>
      </c>
    </row>
    <row r="179" spans="1:5" x14ac:dyDescent="0.25">
      <c r="A179" s="30" t="s">
        <v>410</v>
      </c>
      <c r="B179" s="52" t="s">
        <v>516</v>
      </c>
      <c r="C179" s="53">
        <v>447106707</v>
      </c>
      <c r="D179" s="53">
        <v>282023560.16000003</v>
      </c>
      <c r="E179" s="39">
        <f t="shared" si="2"/>
        <v>165083146.83999997</v>
      </c>
    </row>
    <row r="180" spans="1:5" ht="23.25" x14ac:dyDescent="0.25">
      <c r="A180" s="30" t="s">
        <v>412</v>
      </c>
      <c r="B180" s="52" t="s">
        <v>517</v>
      </c>
      <c r="C180" s="53">
        <v>4526102</v>
      </c>
      <c r="D180" s="53">
        <v>2074590.88</v>
      </c>
      <c r="E180" s="39">
        <f t="shared" si="2"/>
        <v>2451511.12</v>
      </c>
    </row>
    <row r="181" spans="1:5" ht="34.5" x14ac:dyDescent="0.25">
      <c r="A181" s="30" t="s">
        <v>414</v>
      </c>
      <c r="B181" s="52" t="s">
        <v>518</v>
      </c>
      <c r="C181" s="53">
        <v>133719493</v>
      </c>
      <c r="D181" s="53">
        <v>77664598.219999999</v>
      </c>
      <c r="E181" s="39">
        <f t="shared" si="2"/>
        <v>56054894.780000001</v>
      </c>
    </row>
    <row r="182" spans="1:5" ht="23.25" x14ac:dyDescent="0.25">
      <c r="A182" s="30" t="s">
        <v>306</v>
      </c>
      <c r="B182" s="52" t="s">
        <v>519</v>
      </c>
      <c r="C182" s="53">
        <v>120083878.61</v>
      </c>
      <c r="D182" s="53">
        <v>60894876.5</v>
      </c>
      <c r="E182" s="39">
        <f t="shared" si="2"/>
        <v>59189002.109999999</v>
      </c>
    </row>
    <row r="183" spans="1:5" ht="23.25" x14ac:dyDescent="0.25">
      <c r="A183" s="30" t="s">
        <v>308</v>
      </c>
      <c r="B183" s="52" t="s">
        <v>520</v>
      </c>
      <c r="C183" s="53">
        <v>120083878.61</v>
      </c>
      <c r="D183" s="53">
        <v>60894876.5</v>
      </c>
      <c r="E183" s="39">
        <f t="shared" si="2"/>
        <v>59189002.109999999</v>
      </c>
    </row>
    <row r="184" spans="1:5" ht="23.25" x14ac:dyDescent="0.25">
      <c r="A184" s="30" t="s">
        <v>310</v>
      </c>
      <c r="B184" s="52" t="s">
        <v>521</v>
      </c>
      <c r="C184" s="53">
        <v>3903975</v>
      </c>
      <c r="D184" s="53">
        <v>1831754.23</v>
      </c>
      <c r="E184" s="39">
        <f t="shared" si="2"/>
        <v>2072220.77</v>
      </c>
    </row>
    <row r="185" spans="1:5" ht="23.25" x14ac:dyDescent="0.25">
      <c r="A185" s="30" t="s">
        <v>332</v>
      </c>
      <c r="B185" s="52" t="s">
        <v>522</v>
      </c>
      <c r="C185" s="53">
        <v>4592400</v>
      </c>
      <c r="D185" s="53">
        <v>217000</v>
      </c>
      <c r="E185" s="39">
        <f t="shared" si="2"/>
        <v>4375400</v>
      </c>
    </row>
    <row r="186" spans="1:5" ht="23.25" x14ac:dyDescent="0.25">
      <c r="A186" s="30" t="s">
        <v>312</v>
      </c>
      <c r="B186" s="52" t="s">
        <v>523</v>
      </c>
      <c r="C186" s="53">
        <v>111587503.61</v>
      </c>
      <c r="D186" s="53">
        <v>58846122.270000003</v>
      </c>
      <c r="E186" s="39">
        <f t="shared" si="2"/>
        <v>52741381.339999996</v>
      </c>
    </row>
    <row r="187" spans="1:5" ht="23.25" x14ac:dyDescent="0.25">
      <c r="A187" s="30" t="s">
        <v>498</v>
      </c>
      <c r="B187" s="52" t="s">
        <v>524</v>
      </c>
      <c r="C187" s="53">
        <v>17339400</v>
      </c>
      <c r="D187" s="53">
        <v>10526661.32</v>
      </c>
      <c r="E187" s="39">
        <f t="shared" si="2"/>
        <v>6812738.6799999997</v>
      </c>
    </row>
    <row r="188" spans="1:5" x14ac:dyDescent="0.25">
      <c r="A188" s="30" t="s">
        <v>525</v>
      </c>
      <c r="B188" s="52" t="s">
        <v>526</v>
      </c>
      <c r="C188" s="53">
        <v>17339400</v>
      </c>
      <c r="D188" s="53">
        <v>10526661.32</v>
      </c>
      <c r="E188" s="39">
        <f t="shared" si="2"/>
        <v>6812738.6799999997</v>
      </c>
    </row>
    <row r="189" spans="1:5" ht="45.75" x14ac:dyDescent="0.25">
      <c r="A189" s="30" t="s">
        <v>527</v>
      </c>
      <c r="B189" s="52" t="s">
        <v>528</v>
      </c>
      <c r="C189" s="53">
        <v>17339400</v>
      </c>
      <c r="D189" s="53">
        <v>10526661.32</v>
      </c>
      <c r="E189" s="39">
        <f t="shared" si="2"/>
        <v>6812738.6799999997</v>
      </c>
    </row>
    <row r="190" spans="1:5" x14ac:dyDescent="0.25">
      <c r="A190" s="30" t="s">
        <v>314</v>
      </c>
      <c r="B190" s="52" t="s">
        <v>529</v>
      </c>
      <c r="C190" s="53">
        <v>265763.33</v>
      </c>
      <c r="D190" s="53">
        <v>226667.24</v>
      </c>
      <c r="E190" s="39">
        <f t="shared" si="2"/>
        <v>39096.090000000026</v>
      </c>
    </row>
    <row r="191" spans="1:5" x14ac:dyDescent="0.25">
      <c r="A191" s="30" t="s">
        <v>383</v>
      </c>
      <c r="B191" s="52" t="s">
        <v>530</v>
      </c>
      <c r="C191" s="53">
        <v>200</v>
      </c>
      <c r="D191" s="53">
        <v>200</v>
      </c>
      <c r="E191" s="39">
        <f t="shared" si="2"/>
        <v>0</v>
      </c>
    </row>
    <row r="192" spans="1:5" ht="66.75" customHeight="1" x14ac:dyDescent="0.25">
      <c r="A192" s="30" t="s">
        <v>385</v>
      </c>
      <c r="B192" s="52" t="s">
        <v>531</v>
      </c>
      <c r="C192" s="53">
        <v>200</v>
      </c>
      <c r="D192" s="53">
        <v>200</v>
      </c>
      <c r="E192" s="39">
        <f t="shared" si="2"/>
        <v>0</v>
      </c>
    </row>
    <row r="193" spans="1:5" x14ac:dyDescent="0.25">
      <c r="A193" s="30" t="s">
        <v>316</v>
      </c>
      <c r="B193" s="52" t="s">
        <v>532</v>
      </c>
      <c r="C193" s="53">
        <v>265563.33</v>
      </c>
      <c r="D193" s="53">
        <v>226467.24</v>
      </c>
      <c r="E193" s="39">
        <f t="shared" si="2"/>
        <v>39096.090000000026</v>
      </c>
    </row>
    <row r="194" spans="1:5" x14ac:dyDescent="0.25">
      <c r="A194" s="30" t="s">
        <v>318</v>
      </c>
      <c r="B194" s="52" t="s">
        <v>533</v>
      </c>
      <c r="C194" s="53">
        <v>259586.62</v>
      </c>
      <c r="D194" s="53">
        <v>222008.75</v>
      </c>
      <c r="E194" s="39">
        <f t="shared" si="2"/>
        <v>37577.869999999995</v>
      </c>
    </row>
    <row r="195" spans="1:5" x14ac:dyDescent="0.25">
      <c r="A195" s="30" t="s">
        <v>320</v>
      </c>
      <c r="B195" s="52" t="s">
        <v>534</v>
      </c>
      <c r="C195" s="53">
        <v>5976.71</v>
      </c>
      <c r="D195" s="53">
        <v>4458.49</v>
      </c>
      <c r="E195" s="39">
        <f t="shared" si="2"/>
        <v>1518.2200000000003</v>
      </c>
    </row>
    <row r="196" spans="1:5" x14ac:dyDescent="0.25">
      <c r="A196" s="30" t="s">
        <v>535</v>
      </c>
      <c r="B196" s="52" t="s">
        <v>536</v>
      </c>
      <c r="C196" s="53">
        <v>6599428.7999999998</v>
      </c>
      <c r="D196" s="53">
        <v>1994009.27</v>
      </c>
      <c r="E196" s="39">
        <f t="shared" si="2"/>
        <v>4605419.5299999993</v>
      </c>
    </row>
    <row r="197" spans="1:5" ht="45" customHeight="1" x14ac:dyDescent="0.25">
      <c r="A197" s="30" t="s">
        <v>290</v>
      </c>
      <c r="B197" s="52" t="s">
        <v>537</v>
      </c>
      <c r="C197" s="53">
        <v>1906819</v>
      </c>
      <c r="D197" s="53">
        <v>291018.64</v>
      </c>
      <c r="E197" s="39">
        <f t="shared" si="2"/>
        <v>1615800.3599999999</v>
      </c>
    </row>
    <row r="198" spans="1:5" x14ac:dyDescent="0.25">
      <c r="A198" s="30" t="s">
        <v>408</v>
      </c>
      <c r="B198" s="52" t="s">
        <v>538</v>
      </c>
      <c r="C198" s="53">
        <v>1906819</v>
      </c>
      <c r="D198" s="53">
        <v>291018.64</v>
      </c>
      <c r="E198" s="39">
        <f t="shared" si="2"/>
        <v>1615800.3599999999</v>
      </c>
    </row>
    <row r="199" spans="1:5" x14ac:dyDescent="0.25">
      <c r="A199" s="30" t="s">
        <v>410</v>
      </c>
      <c r="B199" s="52" t="s">
        <v>539</v>
      </c>
      <c r="C199" s="53">
        <v>1425731</v>
      </c>
      <c r="D199" s="53">
        <v>220434.22</v>
      </c>
      <c r="E199" s="39">
        <f t="shared" ref="E199:E262" si="3">C199-D199</f>
        <v>1205296.78</v>
      </c>
    </row>
    <row r="200" spans="1:5" ht="23.25" x14ac:dyDescent="0.25">
      <c r="A200" s="30" t="s">
        <v>412</v>
      </c>
      <c r="B200" s="52" t="s">
        <v>540</v>
      </c>
      <c r="C200" s="53">
        <v>32000</v>
      </c>
      <c r="D200" s="53">
        <v>9989.9</v>
      </c>
      <c r="E200" s="39">
        <f t="shared" si="3"/>
        <v>22010.1</v>
      </c>
    </row>
    <row r="201" spans="1:5" ht="34.5" x14ac:dyDescent="0.25">
      <c r="A201" s="30" t="s">
        <v>541</v>
      </c>
      <c r="B201" s="52" t="s">
        <v>542</v>
      </c>
      <c r="C201" s="53">
        <v>10000</v>
      </c>
      <c r="D201" s="53">
        <v>0</v>
      </c>
      <c r="E201" s="39">
        <f t="shared" si="3"/>
        <v>10000</v>
      </c>
    </row>
    <row r="202" spans="1:5" ht="34.5" x14ac:dyDescent="0.25">
      <c r="A202" s="30" t="s">
        <v>414</v>
      </c>
      <c r="B202" s="52" t="s">
        <v>543</v>
      </c>
      <c r="C202" s="53">
        <v>439088</v>
      </c>
      <c r="D202" s="53">
        <v>60594.52</v>
      </c>
      <c r="E202" s="39">
        <f t="shared" si="3"/>
        <v>378493.48</v>
      </c>
    </row>
    <row r="203" spans="1:5" ht="23.25" x14ac:dyDescent="0.25">
      <c r="A203" s="30" t="s">
        <v>306</v>
      </c>
      <c r="B203" s="52" t="s">
        <v>544</v>
      </c>
      <c r="C203" s="53">
        <v>4667381</v>
      </c>
      <c r="D203" s="53">
        <v>1680881.83</v>
      </c>
      <c r="E203" s="39">
        <f t="shared" si="3"/>
        <v>2986499.17</v>
      </c>
    </row>
    <row r="204" spans="1:5" ht="23.25" x14ac:dyDescent="0.25">
      <c r="A204" s="30" t="s">
        <v>308</v>
      </c>
      <c r="B204" s="52" t="s">
        <v>545</v>
      </c>
      <c r="C204" s="53">
        <v>4667381</v>
      </c>
      <c r="D204" s="53">
        <v>1680881.83</v>
      </c>
      <c r="E204" s="39">
        <f t="shared" si="3"/>
        <v>2986499.17</v>
      </c>
    </row>
    <row r="205" spans="1:5" ht="23.25" x14ac:dyDescent="0.25">
      <c r="A205" s="30" t="s">
        <v>312</v>
      </c>
      <c r="B205" s="52" t="s">
        <v>546</v>
      </c>
      <c r="C205" s="53">
        <v>4667381</v>
      </c>
      <c r="D205" s="53">
        <v>1680881.83</v>
      </c>
      <c r="E205" s="39">
        <f t="shared" si="3"/>
        <v>2986499.17</v>
      </c>
    </row>
    <row r="206" spans="1:5" x14ac:dyDescent="0.25">
      <c r="A206" s="30" t="s">
        <v>314</v>
      </c>
      <c r="B206" s="52" t="s">
        <v>547</v>
      </c>
      <c r="C206" s="53">
        <v>25228.799999999999</v>
      </c>
      <c r="D206" s="53">
        <v>22108.799999999999</v>
      </c>
      <c r="E206" s="39">
        <f t="shared" si="3"/>
        <v>3120</v>
      </c>
    </row>
    <row r="207" spans="1:5" x14ac:dyDescent="0.25">
      <c r="A207" s="30" t="s">
        <v>316</v>
      </c>
      <c r="B207" s="52" t="s">
        <v>548</v>
      </c>
      <c r="C207" s="53">
        <v>25228.799999999999</v>
      </c>
      <c r="D207" s="53">
        <v>22108.799999999999</v>
      </c>
      <c r="E207" s="39">
        <f t="shared" si="3"/>
        <v>3120</v>
      </c>
    </row>
    <row r="208" spans="1:5" x14ac:dyDescent="0.25">
      <c r="A208" s="30" t="s">
        <v>320</v>
      </c>
      <c r="B208" s="52" t="s">
        <v>549</v>
      </c>
      <c r="C208" s="53">
        <v>25228.799999999999</v>
      </c>
      <c r="D208" s="53">
        <v>22108.799999999999</v>
      </c>
      <c r="E208" s="39">
        <f t="shared" si="3"/>
        <v>3120</v>
      </c>
    </row>
    <row r="209" spans="1:5" x14ac:dyDescent="0.25">
      <c r="A209" s="30" t="s">
        <v>550</v>
      </c>
      <c r="B209" s="52" t="s">
        <v>551</v>
      </c>
      <c r="C209" s="53">
        <v>64721623.619999997</v>
      </c>
      <c r="D209" s="53">
        <v>32550763.920000002</v>
      </c>
      <c r="E209" s="39">
        <f t="shared" si="3"/>
        <v>32170859.699999996</v>
      </c>
    </row>
    <row r="210" spans="1:5" ht="45" customHeight="1" x14ac:dyDescent="0.25">
      <c r="A210" s="30" t="s">
        <v>290</v>
      </c>
      <c r="B210" s="52" t="s">
        <v>552</v>
      </c>
      <c r="C210" s="53">
        <v>56956898</v>
      </c>
      <c r="D210" s="53">
        <v>28995668.170000002</v>
      </c>
      <c r="E210" s="39">
        <f t="shared" si="3"/>
        <v>27961229.829999998</v>
      </c>
    </row>
    <row r="211" spans="1:5" x14ac:dyDescent="0.25">
      <c r="A211" s="30" t="s">
        <v>408</v>
      </c>
      <c r="B211" s="52" t="s">
        <v>553</v>
      </c>
      <c r="C211" s="53">
        <v>54143898</v>
      </c>
      <c r="D211" s="53">
        <v>27534723.829999998</v>
      </c>
      <c r="E211" s="39">
        <f t="shared" si="3"/>
        <v>26609174.170000002</v>
      </c>
    </row>
    <row r="212" spans="1:5" x14ac:dyDescent="0.25">
      <c r="A212" s="30" t="s">
        <v>410</v>
      </c>
      <c r="B212" s="52" t="s">
        <v>554</v>
      </c>
      <c r="C212" s="53">
        <v>41714200</v>
      </c>
      <c r="D212" s="53">
        <v>20445570.18</v>
      </c>
      <c r="E212" s="39">
        <f t="shared" si="3"/>
        <v>21268629.82</v>
      </c>
    </row>
    <row r="213" spans="1:5" ht="23.25" x14ac:dyDescent="0.25">
      <c r="A213" s="30" t="s">
        <v>412</v>
      </c>
      <c r="B213" s="52" t="s">
        <v>555</v>
      </c>
      <c r="C213" s="53">
        <v>907798</v>
      </c>
      <c r="D213" s="53">
        <v>490040.9</v>
      </c>
      <c r="E213" s="39">
        <f t="shared" si="3"/>
        <v>417757.1</v>
      </c>
    </row>
    <row r="214" spans="1:5" ht="34.5" x14ac:dyDescent="0.25">
      <c r="A214" s="30" t="s">
        <v>541</v>
      </c>
      <c r="B214" s="52" t="s">
        <v>556</v>
      </c>
      <c r="C214" s="53">
        <v>56900</v>
      </c>
      <c r="D214" s="53">
        <v>0</v>
      </c>
      <c r="E214" s="39">
        <f t="shared" si="3"/>
        <v>56900</v>
      </c>
    </row>
    <row r="215" spans="1:5" ht="34.5" x14ac:dyDescent="0.25">
      <c r="A215" s="30" t="s">
        <v>414</v>
      </c>
      <c r="B215" s="52" t="s">
        <v>557</v>
      </c>
      <c r="C215" s="53">
        <v>11465000</v>
      </c>
      <c r="D215" s="53">
        <v>6599112.75</v>
      </c>
      <c r="E215" s="39">
        <f t="shared" si="3"/>
        <v>4865887.25</v>
      </c>
    </row>
    <row r="216" spans="1:5" ht="23.25" x14ac:dyDescent="0.25">
      <c r="A216" s="30" t="s">
        <v>292</v>
      </c>
      <c r="B216" s="52" t="s">
        <v>558</v>
      </c>
      <c r="C216" s="53">
        <v>2813000</v>
      </c>
      <c r="D216" s="53">
        <v>1460944.34</v>
      </c>
      <c r="E216" s="39">
        <f t="shared" si="3"/>
        <v>1352055.66</v>
      </c>
    </row>
    <row r="217" spans="1:5" s="45" customFormat="1" ht="15" customHeight="1" x14ac:dyDescent="0.25">
      <c r="A217" s="46" t="s">
        <v>294</v>
      </c>
      <c r="B217" s="42" t="s">
        <v>559</v>
      </c>
      <c r="C217" s="43">
        <v>2026000</v>
      </c>
      <c r="D217" s="43">
        <v>1123897.83</v>
      </c>
      <c r="E217" s="44">
        <f t="shared" si="3"/>
        <v>902102.16999999993</v>
      </c>
    </row>
    <row r="218" spans="1:5" ht="32.25" customHeight="1" x14ac:dyDescent="0.25">
      <c r="A218" s="30" t="s">
        <v>303</v>
      </c>
      <c r="B218" s="52" t="s">
        <v>560</v>
      </c>
      <c r="C218" s="53">
        <v>220000</v>
      </c>
      <c r="D218" s="53">
        <v>53167.1</v>
      </c>
      <c r="E218" s="39">
        <f t="shared" si="3"/>
        <v>166832.9</v>
      </c>
    </row>
    <row r="219" spans="1:5" ht="34.5" x14ac:dyDescent="0.25">
      <c r="A219" s="30" t="s">
        <v>296</v>
      </c>
      <c r="B219" s="52" t="s">
        <v>561</v>
      </c>
      <c r="C219" s="53">
        <v>567000</v>
      </c>
      <c r="D219" s="53">
        <v>283879.40999999997</v>
      </c>
      <c r="E219" s="39">
        <f t="shared" si="3"/>
        <v>283120.59000000003</v>
      </c>
    </row>
    <row r="220" spans="1:5" ht="23.25" x14ac:dyDescent="0.25">
      <c r="A220" s="30" t="s">
        <v>306</v>
      </c>
      <c r="B220" s="52" t="s">
        <v>562</v>
      </c>
      <c r="C220" s="53">
        <v>7651925.6200000001</v>
      </c>
      <c r="D220" s="53">
        <v>3542500.95</v>
      </c>
      <c r="E220" s="39">
        <f t="shared" si="3"/>
        <v>4109424.67</v>
      </c>
    </row>
    <row r="221" spans="1:5" ht="23.25" x14ac:dyDescent="0.25">
      <c r="A221" s="30" t="s">
        <v>308</v>
      </c>
      <c r="B221" s="52" t="s">
        <v>563</v>
      </c>
      <c r="C221" s="53">
        <v>7651925.6200000001</v>
      </c>
      <c r="D221" s="53">
        <v>3542500.95</v>
      </c>
      <c r="E221" s="39">
        <f t="shared" si="3"/>
        <v>4109424.67</v>
      </c>
    </row>
    <row r="222" spans="1:5" ht="23.25" x14ac:dyDescent="0.25">
      <c r="A222" s="30" t="s">
        <v>310</v>
      </c>
      <c r="B222" s="52" t="s">
        <v>564</v>
      </c>
      <c r="C222" s="53">
        <v>1065703.7</v>
      </c>
      <c r="D222" s="53">
        <v>419845.42</v>
      </c>
      <c r="E222" s="39">
        <f t="shared" si="3"/>
        <v>645858.28</v>
      </c>
    </row>
    <row r="223" spans="1:5" ht="23.25" x14ac:dyDescent="0.25">
      <c r="A223" s="30" t="s">
        <v>312</v>
      </c>
      <c r="B223" s="52" t="s">
        <v>565</v>
      </c>
      <c r="C223" s="53">
        <v>6586221.9199999999</v>
      </c>
      <c r="D223" s="53">
        <v>3122655.53</v>
      </c>
      <c r="E223" s="39">
        <f t="shared" si="3"/>
        <v>3463566.39</v>
      </c>
    </row>
    <row r="224" spans="1:5" x14ac:dyDescent="0.25">
      <c r="A224" s="30" t="s">
        <v>314</v>
      </c>
      <c r="B224" s="52" t="s">
        <v>566</v>
      </c>
      <c r="C224" s="53">
        <v>112800</v>
      </c>
      <c r="D224" s="53">
        <v>12594.8</v>
      </c>
      <c r="E224" s="39">
        <f t="shared" si="3"/>
        <v>100205.2</v>
      </c>
    </row>
    <row r="225" spans="1:5" x14ac:dyDescent="0.25">
      <c r="A225" s="30" t="s">
        <v>316</v>
      </c>
      <c r="B225" s="52" t="s">
        <v>567</v>
      </c>
      <c r="C225" s="53">
        <v>112800</v>
      </c>
      <c r="D225" s="53">
        <v>12594.8</v>
      </c>
      <c r="E225" s="39">
        <f t="shared" si="3"/>
        <v>100205.2</v>
      </c>
    </row>
    <row r="226" spans="1:5" x14ac:dyDescent="0.25">
      <c r="A226" s="30" t="s">
        <v>318</v>
      </c>
      <c r="B226" s="52" t="s">
        <v>568</v>
      </c>
      <c r="C226" s="53">
        <v>112800</v>
      </c>
      <c r="D226" s="53">
        <v>12594.8</v>
      </c>
      <c r="E226" s="39">
        <f t="shared" si="3"/>
        <v>100205.2</v>
      </c>
    </row>
    <row r="227" spans="1:5" x14ac:dyDescent="0.25">
      <c r="A227" s="30" t="s">
        <v>569</v>
      </c>
      <c r="B227" s="52" t="s">
        <v>570</v>
      </c>
      <c r="C227" s="53">
        <v>68323601</v>
      </c>
      <c r="D227" s="53">
        <v>34585897.649999999</v>
      </c>
      <c r="E227" s="39">
        <f t="shared" si="3"/>
        <v>33737703.350000001</v>
      </c>
    </row>
    <row r="228" spans="1:5" x14ac:dyDescent="0.25">
      <c r="A228" s="30" t="s">
        <v>571</v>
      </c>
      <c r="B228" s="52" t="s">
        <v>572</v>
      </c>
      <c r="C228" s="53">
        <v>43484300</v>
      </c>
      <c r="D228" s="53">
        <v>22614738.16</v>
      </c>
      <c r="E228" s="39">
        <f t="shared" si="3"/>
        <v>20869561.84</v>
      </c>
    </row>
    <row r="229" spans="1:5" ht="48.75" customHeight="1" x14ac:dyDescent="0.25">
      <c r="A229" s="30" t="s">
        <v>290</v>
      </c>
      <c r="B229" s="52" t="s">
        <v>573</v>
      </c>
      <c r="C229" s="53">
        <v>21949933.199999999</v>
      </c>
      <c r="D229" s="53">
        <v>11035986.689999999</v>
      </c>
      <c r="E229" s="39">
        <f t="shared" si="3"/>
        <v>10913946.51</v>
      </c>
    </row>
    <row r="230" spans="1:5" x14ac:dyDescent="0.25">
      <c r="A230" s="30" t="s">
        <v>408</v>
      </c>
      <c r="B230" s="52" t="s">
        <v>574</v>
      </c>
      <c r="C230" s="53">
        <v>21949933.199999999</v>
      </c>
      <c r="D230" s="53">
        <v>11035986.689999999</v>
      </c>
      <c r="E230" s="39">
        <f t="shared" si="3"/>
        <v>10913946.51</v>
      </c>
    </row>
    <row r="231" spans="1:5" x14ac:dyDescent="0.25">
      <c r="A231" s="30" t="s">
        <v>410</v>
      </c>
      <c r="B231" s="52" t="s">
        <v>575</v>
      </c>
      <c r="C231" s="53">
        <v>16870400</v>
      </c>
      <c r="D231" s="53">
        <v>8434752.0600000005</v>
      </c>
      <c r="E231" s="39">
        <f t="shared" si="3"/>
        <v>8435647.9399999995</v>
      </c>
    </row>
    <row r="232" spans="1:5" ht="23.25" x14ac:dyDescent="0.25">
      <c r="A232" s="30" t="s">
        <v>412</v>
      </c>
      <c r="B232" s="52" t="s">
        <v>576</v>
      </c>
      <c r="C232" s="53">
        <v>196400</v>
      </c>
      <c r="D232" s="53">
        <v>83135.899999999994</v>
      </c>
      <c r="E232" s="39">
        <f t="shared" si="3"/>
        <v>113264.1</v>
      </c>
    </row>
    <row r="233" spans="1:5" ht="34.5" x14ac:dyDescent="0.25">
      <c r="A233" s="30" t="s">
        <v>541</v>
      </c>
      <c r="B233" s="52" t="s">
        <v>577</v>
      </c>
      <c r="C233" s="53">
        <v>5033.2</v>
      </c>
      <c r="D233" s="53">
        <v>4000</v>
      </c>
      <c r="E233" s="39">
        <f t="shared" si="3"/>
        <v>1033.1999999999998</v>
      </c>
    </row>
    <row r="234" spans="1:5" ht="34.5" x14ac:dyDescent="0.25">
      <c r="A234" s="30" t="s">
        <v>414</v>
      </c>
      <c r="B234" s="52" t="s">
        <v>578</v>
      </c>
      <c r="C234" s="53">
        <v>4878100</v>
      </c>
      <c r="D234" s="53">
        <v>2514098.73</v>
      </c>
      <c r="E234" s="39">
        <f t="shared" si="3"/>
        <v>2364001.27</v>
      </c>
    </row>
    <row r="235" spans="1:5" ht="23.25" x14ac:dyDescent="0.25">
      <c r="A235" s="30" t="s">
        <v>306</v>
      </c>
      <c r="B235" s="52" t="s">
        <v>579</v>
      </c>
      <c r="C235" s="53">
        <v>10303664.4</v>
      </c>
      <c r="D235" s="53">
        <v>5909577.5800000001</v>
      </c>
      <c r="E235" s="39">
        <f t="shared" si="3"/>
        <v>4394086.82</v>
      </c>
    </row>
    <row r="236" spans="1:5" ht="23.25" x14ac:dyDescent="0.25">
      <c r="A236" s="30" t="s">
        <v>308</v>
      </c>
      <c r="B236" s="52" t="s">
        <v>580</v>
      </c>
      <c r="C236" s="53">
        <v>10303664.4</v>
      </c>
      <c r="D236" s="53">
        <v>5909577.5800000001</v>
      </c>
      <c r="E236" s="39">
        <f t="shared" si="3"/>
        <v>4394086.82</v>
      </c>
    </row>
    <row r="237" spans="1:5" ht="23.25" x14ac:dyDescent="0.25">
      <c r="A237" s="30" t="s">
        <v>310</v>
      </c>
      <c r="B237" s="52" t="s">
        <v>581</v>
      </c>
      <c r="C237" s="53">
        <v>359940</v>
      </c>
      <c r="D237" s="53">
        <v>143261.70000000001</v>
      </c>
      <c r="E237" s="39">
        <f t="shared" si="3"/>
        <v>216678.3</v>
      </c>
    </row>
    <row r="238" spans="1:5" ht="23.25" x14ac:dyDescent="0.25">
      <c r="A238" s="30" t="s">
        <v>312</v>
      </c>
      <c r="B238" s="52" t="s">
        <v>582</v>
      </c>
      <c r="C238" s="53">
        <v>9943724.4000000004</v>
      </c>
      <c r="D238" s="53">
        <v>5766315.8799999999</v>
      </c>
      <c r="E238" s="39">
        <f t="shared" si="3"/>
        <v>4177408.5200000005</v>
      </c>
    </row>
    <row r="239" spans="1:5" x14ac:dyDescent="0.25">
      <c r="A239" s="30" t="s">
        <v>468</v>
      </c>
      <c r="B239" s="52" t="s">
        <v>583</v>
      </c>
      <c r="C239" s="53">
        <v>240000</v>
      </c>
      <c r="D239" s="53">
        <v>0</v>
      </c>
      <c r="E239" s="39">
        <f t="shared" si="3"/>
        <v>240000</v>
      </c>
    </row>
    <row r="240" spans="1:5" x14ac:dyDescent="0.25">
      <c r="A240" s="30" t="s">
        <v>255</v>
      </c>
      <c r="B240" s="52" t="s">
        <v>584</v>
      </c>
      <c r="C240" s="53">
        <v>240000</v>
      </c>
      <c r="D240" s="53">
        <v>0</v>
      </c>
      <c r="E240" s="39">
        <f t="shared" si="3"/>
        <v>240000</v>
      </c>
    </row>
    <row r="241" spans="1:5" ht="23.25" x14ac:dyDescent="0.25">
      <c r="A241" s="30" t="s">
        <v>498</v>
      </c>
      <c r="B241" s="52" t="s">
        <v>585</v>
      </c>
      <c r="C241" s="53">
        <v>10968300</v>
      </c>
      <c r="D241" s="53">
        <v>5648224.4900000002</v>
      </c>
      <c r="E241" s="39">
        <f t="shared" si="3"/>
        <v>5320075.51</v>
      </c>
    </row>
    <row r="242" spans="1:5" x14ac:dyDescent="0.25">
      <c r="A242" s="30" t="s">
        <v>525</v>
      </c>
      <c r="B242" s="52" t="s">
        <v>586</v>
      </c>
      <c r="C242" s="53">
        <v>10968300</v>
      </c>
      <c r="D242" s="53">
        <v>5648224.4900000002</v>
      </c>
      <c r="E242" s="39">
        <f t="shared" si="3"/>
        <v>5320075.51</v>
      </c>
    </row>
    <row r="243" spans="1:5" ht="42.75" customHeight="1" x14ac:dyDescent="0.25">
      <c r="A243" s="30" t="s">
        <v>527</v>
      </c>
      <c r="B243" s="52" t="s">
        <v>587</v>
      </c>
      <c r="C243" s="53">
        <v>10968300</v>
      </c>
      <c r="D243" s="53">
        <v>5648224.4900000002</v>
      </c>
      <c r="E243" s="39">
        <f t="shared" si="3"/>
        <v>5320075.51</v>
      </c>
    </row>
    <row r="244" spans="1:5" x14ac:dyDescent="0.25">
      <c r="A244" s="30" t="s">
        <v>314</v>
      </c>
      <c r="B244" s="52" t="s">
        <v>588</v>
      </c>
      <c r="C244" s="53">
        <v>22402.400000000001</v>
      </c>
      <c r="D244" s="53">
        <v>20949.400000000001</v>
      </c>
      <c r="E244" s="39">
        <f t="shared" si="3"/>
        <v>1453</v>
      </c>
    </row>
    <row r="245" spans="1:5" x14ac:dyDescent="0.25">
      <c r="A245" s="30" t="s">
        <v>383</v>
      </c>
      <c r="B245" s="52" t="s">
        <v>589</v>
      </c>
      <c r="C245" s="53">
        <v>20802.400000000001</v>
      </c>
      <c r="D245" s="53">
        <v>20802.400000000001</v>
      </c>
      <c r="E245" s="39">
        <f t="shared" si="3"/>
        <v>0</v>
      </c>
    </row>
    <row r="246" spans="1:5" ht="66" customHeight="1" x14ac:dyDescent="0.25">
      <c r="A246" s="30" t="s">
        <v>385</v>
      </c>
      <c r="B246" s="52" t="s">
        <v>590</v>
      </c>
      <c r="C246" s="53">
        <v>20802.400000000001</v>
      </c>
      <c r="D246" s="53">
        <v>20802.400000000001</v>
      </c>
      <c r="E246" s="39">
        <f t="shared" si="3"/>
        <v>0</v>
      </c>
    </row>
    <row r="247" spans="1:5" x14ac:dyDescent="0.25">
      <c r="A247" s="30" t="s">
        <v>316</v>
      </c>
      <c r="B247" s="52" t="s">
        <v>591</v>
      </c>
      <c r="C247" s="53">
        <v>1600</v>
      </c>
      <c r="D247" s="53">
        <v>147</v>
      </c>
      <c r="E247" s="39">
        <f t="shared" si="3"/>
        <v>1453</v>
      </c>
    </row>
    <row r="248" spans="1:5" x14ac:dyDescent="0.25">
      <c r="A248" s="30" t="s">
        <v>318</v>
      </c>
      <c r="B248" s="52" t="s">
        <v>592</v>
      </c>
      <c r="C248" s="53">
        <v>1600</v>
      </c>
      <c r="D248" s="53">
        <v>147</v>
      </c>
      <c r="E248" s="39">
        <f t="shared" si="3"/>
        <v>1453</v>
      </c>
    </row>
    <row r="249" spans="1:5" x14ac:dyDescent="0.25">
      <c r="A249" s="30" t="s">
        <v>593</v>
      </c>
      <c r="B249" s="52" t="s">
        <v>594</v>
      </c>
      <c r="C249" s="53">
        <v>24839301</v>
      </c>
      <c r="D249" s="53">
        <v>11971159.49</v>
      </c>
      <c r="E249" s="39">
        <f t="shared" si="3"/>
        <v>12868141.51</v>
      </c>
    </row>
    <row r="250" spans="1:5" ht="45" customHeight="1" x14ac:dyDescent="0.25">
      <c r="A250" s="30" t="s">
        <v>290</v>
      </c>
      <c r="B250" s="52" t="s">
        <v>595</v>
      </c>
      <c r="C250" s="53">
        <v>23828714</v>
      </c>
      <c r="D250" s="53">
        <v>11685116.060000001</v>
      </c>
      <c r="E250" s="39">
        <f t="shared" si="3"/>
        <v>12143597.939999999</v>
      </c>
    </row>
    <row r="251" spans="1:5" x14ac:dyDescent="0.25">
      <c r="A251" s="30" t="s">
        <v>408</v>
      </c>
      <c r="B251" s="52" t="s">
        <v>596</v>
      </c>
      <c r="C251" s="53">
        <v>20759500</v>
      </c>
      <c r="D251" s="53">
        <v>10568591.119999999</v>
      </c>
      <c r="E251" s="39">
        <f t="shared" si="3"/>
        <v>10190908.880000001</v>
      </c>
    </row>
    <row r="252" spans="1:5" x14ac:dyDescent="0.25">
      <c r="A252" s="30" t="s">
        <v>410</v>
      </c>
      <c r="B252" s="52" t="s">
        <v>597</v>
      </c>
      <c r="C252" s="53">
        <v>15919900</v>
      </c>
      <c r="D252" s="53">
        <v>7849748.29</v>
      </c>
      <c r="E252" s="39">
        <f t="shared" si="3"/>
        <v>8070151.71</v>
      </c>
    </row>
    <row r="253" spans="1:5" ht="23.25" x14ac:dyDescent="0.25">
      <c r="A253" s="30" t="s">
        <v>412</v>
      </c>
      <c r="B253" s="52" t="s">
        <v>598</v>
      </c>
      <c r="C253" s="53">
        <v>167700</v>
      </c>
      <c r="D253" s="53">
        <v>26790.2</v>
      </c>
      <c r="E253" s="39">
        <f t="shared" si="3"/>
        <v>140909.79999999999</v>
      </c>
    </row>
    <row r="254" spans="1:5" ht="34.5" x14ac:dyDescent="0.25">
      <c r="A254" s="30" t="s">
        <v>414</v>
      </c>
      <c r="B254" s="52" t="s">
        <v>599</v>
      </c>
      <c r="C254" s="53">
        <v>4671900</v>
      </c>
      <c r="D254" s="53">
        <v>2692052.63</v>
      </c>
      <c r="E254" s="39">
        <f t="shared" si="3"/>
        <v>1979847.37</v>
      </c>
    </row>
    <row r="255" spans="1:5" ht="23.25" x14ac:dyDescent="0.25">
      <c r="A255" s="30" t="s">
        <v>292</v>
      </c>
      <c r="B255" s="52" t="s">
        <v>600</v>
      </c>
      <c r="C255" s="53">
        <v>3069214</v>
      </c>
      <c r="D255" s="53">
        <v>1116524.94</v>
      </c>
      <c r="E255" s="39">
        <f t="shared" si="3"/>
        <v>1952689.06</v>
      </c>
    </row>
    <row r="256" spans="1:5" s="45" customFormat="1" ht="15" customHeight="1" x14ac:dyDescent="0.25">
      <c r="A256" s="46" t="s">
        <v>294</v>
      </c>
      <c r="B256" s="42" t="s">
        <v>601</v>
      </c>
      <c r="C256" s="43">
        <v>2294695</v>
      </c>
      <c r="D256" s="43">
        <v>864280.45</v>
      </c>
      <c r="E256" s="44">
        <f t="shared" si="3"/>
        <v>1430414.55</v>
      </c>
    </row>
    <row r="257" spans="1:5" ht="34.5" x14ac:dyDescent="0.25">
      <c r="A257" s="30" t="s">
        <v>303</v>
      </c>
      <c r="B257" s="52" t="s">
        <v>602</v>
      </c>
      <c r="C257" s="53">
        <v>91800</v>
      </c>
      <c r="D257" s="53">
        <v>0</v>
      </c>
      <c r="E257" s="39">
        <f t="shared" si="3"/>
        <v>91800</v>
      </c>
    </row>
    <row r="258" spans="1:5" ht="34.5" x14ac:dyDescent="0.25">
      <c r="A258" s="30" t="s">
        <v>296</v>
      </c>
      <c r="B258" s="52" t="s">
        <v>603</v>
      </c>
      <c r="C258" s="53">
        <v>682719</v>
      </c>
      <c r="D258" s="53">
        <v>252244.49</v>
      </c>
      <c r="E258" s="39">
        <f t="shared" si="3"/>
        <v>430474.51</v>
      </c>
    </row>
    <row r="259" spans="1:5" ht="23.25" x14ac:dyDescent="0.25">
      <c r="A259" s="30" t="s">
        <v>306</v>
      </c>
      <c r="B259" s="52" t="s">
        <v>604</v>
      </c>
      <c r="C259" s="53">
        <v>1004287</v>
      </c>
      <c r="D259" s="53">
        <v>284476.43</v>
      </c>
      <c r="E259" s="39">
        <f t="shared" si="3"/>
        <v>719810.57000000007</v>
      </c>
    </row>
    <row r="260" spans="1:5" ht="23.25" x14ac:dyDescent="0.25">
      <c r="A260" s="30" t="s">
        <v>308</v>
      </c>
      <c r="B260" s="52" t="s">
        <v>605</v>
      </c>
      <c r="C260" s="53">
        <v>1004287</v>
      </c>
      <c r="D260" s="53">
        <v>284476.43</v>
      </c>
      <c r="E260" s="39">
        <f t="shared" si="3"/>
        <v>719810.57000000007</v>
      </c>
    </row>
    <row r="261" spans="1:5" ht="23.25" x14ac:dyDescent="0.25">
      <c r="A261" s="30" t="s">
        <v>310</v>
      </c>
      <c r="B261" s="52" t="s">
        <v>606</v>
      </c>
      <c r="C261" s="53">
        <v>250800</v>
      </c>
      <c r="D261" s="53">
        <v>57863.05</v>
      </c>
      <c r="E261" s="39">
        <f t="shared" si="3"/>
        <v>192936.95</v>
      </c>
    </row>
    <row r="262" spans="1:5" ht="23.25" x14ac:dyDescent="0.25">
      <c r="A262" s="30" t="s">
        <v>312</v>
      </c>
      <c r="B262" s="52" t="s">
        <v>607</v>
      </c>
      <c r="C262" s="53">
        <v>753487</v>
      </c>
      <c r="D262" s="53">
        <v>226613.38</v>
      </c>
      <c r="E262" s="39">
        <f t="shared" si="3"/>
        <v>526873.62</v>
      </c>
    </row>
    <row r="263" spans="1:5" x14ac:dyDescent="0.25">
      <c r="A263" s="30" t="s">
        <v>314</v>
      </c>
      <c r="B263" s="52" t="s">
        <v>608</v>
      </c>
      <c r="C263" s="53">
        <v>6300</v>
      </c>
      <c r="D263" s="53">
        <v>1567</v>
      </c>
      <c r="E263" s="39">
        <f t="shared" ref="E263:E326" si="4">C263-D263</f>
        <v>4733</v>
      </c>
    </row>
    <row r="264" spans="1:5" x14ac:dyDescent="0.25">
      <c r="A264" s="30" t="s">
        <v>316</v>
      </c>
      <c r="B264" s="52" t="s">
        <v>609</v>
      </c>
      <c r="C264" s="53">
        <v>6300</v>
      </c>
      <c r="D264" s="53">
        <v>1567</v>
      </c>
      <c r="E264" s="39">
        <f t="shared" si="4"/>
        <v>4733</v>
      </c>
    </row>
    <row r="265" spans="1:5" x14ac:dyDescent="0.25">
      <c r="A265" s="30" t="s">
        <v>318</v>
      </c>
      <c r="B265" s="52" t="s">
        <v>610</v>
      </c>
      <c r="C265" s="53">
        <v>6300</v>
      </c>
      <c r="D265" s="53">
        <v>1567</v>
      </c>
      <c r="E265" s="39">
        <f t="shared" si="4"/>
        <v>4733</v>
      </c>
    </row>
    <row r="266" spans="1:5" x14ac:dyDescent="0.25">
      <c r="A266" s="30" t="s">
        <v>611</v>
      </c>
      <c r="B266" s="52" t="s">
        <v>612</v>
      </c>
      <c r="C266" s="53">
        <v>44265200</v>
      </c>
      <c r="D266" s="53">
        <v>22001409.91</v>
      </c>
      <c r="E266" s="39">
        <f t="shared" si="4"/>
        <v>22263790.09</v>
      </c>
    </row>
    <row r="267" spans="1:5" x14ac:dyDescent="0.25">
      <c r="A267" s="30" t="s">
        <v>613</v>
      </c>
      <c r="B267" s="52" t="s">
        <v>614</v>
      </c>
      <c r="C267" s="53">
        <v>3682600</v>
      </c>
      <c r="D267" s="53">
        <v>1795295.47</v>
      </c>
      <c r="E267" s="39">
        <f t="shared" si="4"/>
        <v>1887304.53</v>
      </c>
    </row>
    <row r="268" spans="1:5" x14ac:dyDescent="0.25">
      <c r="A268" s="30" t="s">
        <v>335</v>
      </c>
      <c r="B268" s="52" t="s">
        <v>615</v>
      </c>
      <c r="C268" s="53">
        <v>3682600</v>
      </c>
      <c r="D268" s="53">
        <v>1795295.47</v>
      </c>
      <c r="E268" s="39">
        <f t="shared" si="4"/>
        <v>1887304.53</v>
      </c>
    </row>
    <row r="269" spans="1:5" ht="12.75" customHeight="1" x14ac:dyDescent="0.25">
      <c r="A269" s="30" t="s">
        <v>616</v>
      </c>
      <c r="B269" s="52" t="s">
        <v>617</v>
      </c>
      <c r="C269" s="53">
        <v>3682600</v>
      </c>
      <c r="D269" s="53">
        <v>1795295.47</v>
      </c>
      <c r="E269" s="39">
        <f t="shared" si="4"/>
        <v>1887304.53</v>
      </c>
    </row>
    <row r="270" spans="1:5" x14ac:dyDescent="0.25">
      <c r="A270" s="30" t="s">
        <v>618</v>
      </c>
      <c r="B270" s="52" t="s">
        <v>619</v>
      </c>
      <c r="C270" s="53">
        <v>3682600</v>
      </c>
      <c r="D270" s="53">
        <v>1795295.47</v>
      </c>
      <c r="E270" s="39">
        <f t="shared" si="4"/>
        <v>1887304.53</v>
      </c>
    </row>
    <row r="271" spans="1:5" x14ac:dyDescent="0.25">
      <c r="A271" s="30" t="s">
        <v>620</v>
      </c>
      <c r="B271" s="52" t="s">
        <v>621</v>
      </c>
      <c r="C271" s="53">
        <v>32026400</v>
      </c>
      <c r="D271" s="53">
        <v>16886226.579999998</v>
      </c>
      <c r="E271" s="39">
        <f t="shared" si="4"/>
        <v>15140173.420000002</v>
      </c>
    </row>
    <row r="272" spans="1:5" ht="45.75" customHeight="1" x14ac:dyDescent="0.25">
      <c r="A272" s="30" t="s">
        <v>290</v>
      </c>
      <c r="B272" s="52" t="s">
        <v>622</v>
      </c>
      <c r="C272" s="53">
        <v>2667100</v>
      </c>
      <c r="D272" s="53">
        <v>1021956.15</v>
      </c>
      <c r="E272" s="39">
        <f t="shared" si="4"/>
        <v>1645143.85</v>
      </c>
    </row>
    <row r="273" spans="1:5" ht="23.25" x14ac:dyDescent="0.25">
      <c r="A273" s="30" t="s">
        <v>292</v>
      </c>
      <c r="B273" s="52" t="s">
        <v>623</v>
      </c>
      <c r="C273" s="53">
        <v>2667100</v>
      </c>
      <c r="D273" s="53">
        <v>1021956.15</v>
      </c>
      <c r="E273" s="39">
        <f t="shared" si="4"/>
        <v>1645143.85</v>
      </c>
    </row>
    <row r="274" spans="1:5" ht="13.5" customHeight="1" x14ac:dyDescent="0.25">
      <c r="A274" s="47" t="s">
        <v>294</v>
      </c>
      <c r="B274" s="52" t="s">
        <v>624</v>
      </c>
      <c r="C274" s="53">
        <v>2048500</v>
      </c>
      <c r="D274" s="53">
        <v>784912.66</v>
      </c>
      <c r="E274" s="39">
        <f t="shared" si="4"/>
        <v>1263587.3399999999</v>
      </c>
    </row>
    <row r="275" spans="1:5" ht="34.5" x14ac:dyDescent="0.25">
      <c r="A275" s="30" t="s">
        <v>296</v>
      </c>
      <c r="B275" s="52" t="s">
        <v>625</v>
      </c>
      <c r="C275" s="53">
        <v>618600</v>
      </c>
      <c r="D275" s="53">
        <v>237043.49</v>
      </c>
      <c r="E275" s="39">
        <f t="shared" si="4"/>
        <v>381556.51</v>
      </c>
    </row>
    <row r="276" spans="1:5" ht="23.25" x14ac:dyDescent="0.25">
      <c r="A276" s="30" t="s">
        <v>306</v>
      </c>
      <c r="B276" s="52" t="s">
        <v>626</v>
      </c>
      <c r="C276" s="53">
        <v>682980</v>
      </c>
      <c r="D276" s="53">
        <v>268841.90000000002</v>
      </c>
      <c r="E276" s="39">
        <f t="shared" si="4"/>
        <v>414138.1</v>
      </c>
    </row>
    <row r="277" spans="1:5" ht="23.25" x14ac:dyDescent="0.25">
      <c r="A277" s="30" t="s">
        <v>308</v>
      </c>
      <c r="B277" s="52" t="s">
        <v>627</v>
      </c>
      <c r="C277" s="53">
        <v>682980</v>
      </c>
      <c r="D277" s="53">
        <v>268841.90000000002</v>
      </c>
      <c r="E277" s="39">
        <f t="shared" si="4"/>
        <v>414138.1</v>
      </c>
    </row>
    <row r="278" spans="1:5" ht="23.25" x14ac:dyDescent="0.25">
      <c r="A278" s="30" t="s">
        <v>310</v>
      </c>
      <c r="B278" s="52" t="s">
        <v>628</v>
      </c>
      <c r="C278" s="53">
        <v>52090</v>
      </c>
      <c r="D278" s="53">
        <v>7500</v>
      </c>
      <c r="E278" s="39">
        <f t="shared" si="4"/>
        <v>44590</v>
      </c>
    </row>
    <row r="279" spans="1:5" ht="23.25" x14ac:dyDescent="0.25">
      <c r="A279" s="30" t="s">
        <v>312</v>
      </c>
      <c r="B279" s="52" t="s">
        <v>629</v>
      </c>
      <c r="C279" s="53">
        <v>630890</v>
      </c>
      <c r="D279" s="53">
        <v>261341.9</v>
      </c>
      <c r="E279" s="39">
        <f t="shared" si="4"/>
        <v>369548.1</v>
      </c>
    </row>
    <row r="280" spans="1:5" x14ac:dyDescent="0.25">
      <c r="A280" s="30" t="s">
        <v>335</v>
      </c>
      <c r="B280" s="52" t="s">
        <v>630</v>
      </c>
      <c r="C280" s="53">
        <v>27854420</v>
      </c>
      <c r="D280" s="53">
        <v>15166207.529999999</v>
      </c>
      <c r="E280" s="39">
        <f t="shared" si="4"/>
        <v>12688212.470000001</v>
      </c>
    </row>
    <row r="281" spans="1:5" ht="14.25" customHeight="1" x14ac:dyDescent="0.25">
      <c r="A281" s="30" t="s">
        <v>616</v>
      </c>
      <c r="B281" s="52" t="s">
        <v>631</v>
      </c>
      <c r="C281" s="53">
        <v>27854420</v>
      </c>
      <c r="D281" s="53">
        <v>15166207.529999999</v>
      </c>
      <c r="E281" s="39">
        <f t="shared" si="4"/>
        <v>12688212.470000001</v>
      </c>
    </row>
    <row r="282" spans="1:5" ht="23.25" x14ac:dyDescent="0.25">
      <c r="A282" s="30" t="s">
        <v>632</v>
      </c>
      <c r="B282" s="52" t="s">
        <v>633</v>
      </c>
      <c r="C282" s="53">
        <v>27854420</v>
      </c>
      <c r="D282" s="53">
        <v>15166207.529999999</v>
      </c>
      <c r="E282" s="39">
        <f t="shared" si="4"/>
        <v>12688212.470000001</v>
      </c>
    </row>
    <row r="283" spans="1:5" ht="23.25" x14ac:dyDescent="0.25">
      <c r="A283" s="30" t="s">
        <v>498</v>
      </c>
      <c r="B283" s="52" t="s">
        <v>634</v>
      </c>
      <c r="C283" s="53">
        <v>821900</v>
      </c>
      <c r="D283" s="53">
        <v>429221</v>
      </c>
      <c r="E283" s="39">
        <f t="shared" si="4"/>
        <v>392679</v>
      </c>
    </row>
    <row r="284" spans="1:5" ht="23.25" x14ac:dyDescent="0.25">
      <c r="A284" s="30" t="s">
        <v>635</v>
      </c>
      <c r="B284" s="52" t="s">
        <v>636</v>
      </c>
      <c r="C284" s="53">
        <v>821900</v>
      </c>
      <c r="D284" s="53">
        <v>429221</v>
      </c>
      <c r="E284" s="39">
        <f t="shared" si="4"/>
        <v>392679</v>
      </c>
    </row>
    <row r="285" spans="1:5" x14ac:dyDescent="0.25">
      <c r="A285" s="30" t="s">
        <v>637</v>
      </c>
      <c r="B285" s="52" t="s">
        <v>638</v>
      </c>
      <c r="C285" s="53">
        <v>6879700</v>
      </c>
      <c r="D285" s="53">
        <v>2630530</v>
      </c>
      <c r="E285" s="39">
        <f t="shared" si="4"/>
        <v>4249170</v>
      </c>
    </row>
    <row r="286" spans="1:5" x14ac:dyDescent="0.25">
      <c r="A286" s="30" t="s">
        <v>335</v>
      </c>
      <c r="B286" s="52" t="s">
        <v>639</v>
      </c>
      <c r="C286" s="53">
        <v>3473100</v>
      </c>
      <c r="D286" s="53">
        <v>1495000</v>
      </c>
      <c r="E286" s="39">
        <f t="shared" si="4"/>
        <v>1978100</v>
      </c>
    </row>
    <row r="287" spans="1:5" ht="23.25" x14ac:dyDescent="0.25">
      <c r="A287" s="30" t="s">
        <v>337</v>
      </c>
      <c r="B287" s="52" t="s">
        <v>640</v>
      </c>
      <c r="C287" s="53">
        <v>3473100</v>
      </c>
      <c r="D287" s="53">
        <v>1495000</v>
      </c>
      <c r="E287" s="39">
        <f t="shared" si="4"/>
        <v>1978100</v>
      </c>
    </row>
    <row r="288" spans="1:5" ht="23.25" x14ac:dyDescent="0.25">
      <c r="A288" s="30" t="s">
        <v>339</v>
      </c>
      <c r="B288" s="52" t="s">
        <v>641</v>
      </c>
      <c r="C288" s="53">
        <v>3473100</v>
      </c>
      <c r="D288" s="53">
        <v>1495000</v>
      </c>
      <c r="E288" s="39">
        <f t="shared" si="4"/>
        <v>1978100</v>
      </c>
    </row>
    <row r="289" spans="1:5" ht="23.25" x14ac:dyDescent="0.25">
      <c r="A289" s="30" t="s">
        <v>642</v>
      </c>
      <c r="B289" s="52" t="s">
        <v>643</v>
      </c>
      <c r="C289" s="53">
        <v>3406600</v>
      </c>
      <c r="D289" s="53">
        <v>1135530</v>
      </c>
      <c r="E289" s="39">
        <f t="shared" si="4"/>
        <v>2271070</v>
      </c>
    </row>
    <row r="290" spans="1:5" x14ac:dyDescent="0.25">
      <c r="A290" s="30" t="s">
        <v>644</v>
      </c>
      <c r="B290" s="52" t="s">
        <v>645</v>
      </c>
      <c r="C290" s="53">
        <v>3406600</v>
      </c>
      <c r="D290" s="53">
        <v>1135530</v>
      </c>
      <c r="E290" s="39">
        <f t="shared" si="4"/>
        <v>2271070</v>
      </c>
    </row>
    <row r="291" spans="1:5" ht="34.5" x14ac:dyDescent="0.25">
      <c r="A291" s="30" t="s">
        <v>646</v>
      </c>
      <c r="B291" s="52" t="s">
        <v>647</v>
      </c>
      <c r="C291" s="53">
        <v>3406600</v>
      </c>
      <c r="D291" s="53">
        <v>1135530</v>
      </c>
      <c r="E291" s="39">
        <f t="shared" si="4"/>
        <v>2271070</v>
      </c>
    </row>
    <row r="292" spans="1:5" x14ac:dyDescent="0.25">
      <c r="A292" s="30" t="s">
        <v>648</v>
      </c>
      <c r="B292" s="52" t="s">
        <v>649</v>
      </c>
      <c r="C292" s="53">
        <v>1676500</v>
      </c>
      <c r="D292" s="53">
        <v>689357.86</v>
      </c>
      <c r="E292" s="39">
        <f t="shared" si="4"/>
        <v>987142.14</v>
      </c>
    </row>
    <row r="293" spans="1:5" ht="46.5" customHeight="1" x14ac:dyDescent="0.25">
      <c r="A293" s="30" t="s">
        <v>290</v>
      </c>
      <c r="B293" s="52" t="s">
        <v>650</v>
      </c>
      <c r="C293" s="53">
        <v>1564220</v>
      </c>
      <c r="D293" s="53">
        <v>669763.26</v>
      </c>
      <c r="E293" s="39">
        <f t="shared" si="4"/>
        <v>894456.74</v>
      </c>
    </row>
    <row r="294" spans="1:5" ht="23.25" x14ac:dyDescent="0.25">
      <c r="A294" s="30" t="s">
        <v>292</v>
      </c>
      <c r="B294" s="52" t="s">
        <v>651</v>
      </c>
      <c r="C294" s="53">
        <v>1564220</v>
      </c>
      <c r="D294" s="53">
        <v>669763.26</v>
      </c>
      <c r="E294" s="39">
        <f t="shared" si="4"/>
        <v>894456.74</v>
      </c>
    </row>
    <row r="295" spans="1:5" ht="15" customHeight="1" x14ac:dyDescent="0.25">
      <c r="A295" s="47" t="s">
        <v>294</v>
      </c>
      <c r="B295" s="52" t="s">
        <v>652</v>
      </c>
      <c r="C295" s="53">
        <v>1170600</v>
      </c>
      <c r="D295" s="53">
        <v>517298.82</v>
      </c>
      <c r="E295" s="39">
        <f t="shared" si="4"/>
        <v>653301.17999999993</v>
      </c>
    </row>
    <row r="296" spans="1:5" ht="30" customHeight="1" x14ac:dyDescent="0.25">
      <c r="A296" s="30" t="s">
        <v>303</v>
      </c>
      <c r="B296" s="52" t="s">
        <v>653</v>
      </c>
      <c r="C296" s="53">
        <v>40120</v>
      </c>
      <c r="D296" s="53">
        <v>0</v>
      </c>
      <c r="E296" s="39">
        <f t="shared" si="4"/>
        <v>40120</v>
      </c>
    </row>
    <row r="297" spans="1:5" ht="34.5" x14ac:dyDescent="0.25">
      <c r="A297" s="30" t="s">
        <v>296</v>
      </c>
      <c r="B297" s="52" t="s">
        <v>654</v>
      </c>
      <c r="C297" s="53">
        <v>353500</v>
      </c>
      <c r="D297" s="53">
        <v>152464.44</v>
      </c>
      <c r="E297" s="39">
        <f t="shared" si="4"/>
        <v>201035.56</v>
      </c>
    </row>
    <row r="298" spans="1:5" ht="23.25" x14ac:dyDescent="0.25">
      <c r="A298" s="30" t="s">
        <v>306</v>
      </c>
      <c r="B298" s="52" t="s">
        <v>655</v>
      </c>
      <c r="C298" s="53">
        <v>112280</v>
      </c>
      <c r="D298" s="53">
        <v>19594.599999999999</v>
      </c>
      <c r="E298" s="39">
        <f t="shared" si="4"/>
        <v>92685.4</v>
      </c>
    </row>
    <row r="299" spans="1:5" ht="23.25" x14ac:dyDescent="0.25">
      <c r="A299" s="30" t="s">
        <v>308</v>
      </c>
      <c r="B299" s="52" t="s">
        <v>656</v>
      </c>
      <c r="C299" s="53">
        <v>112280</v>
      </c>
      <c r="D299" s="53">
        <v>19594.599999999999</v>
      </c>
      <c r="E299" s="39">
        <f t="shared" si="4"/>
        <v>92685.4</v>
      </c>
    </row>
    <row r="300" spans="1:5" ht="23.25" x14ac:dyDescent="0.25">
      <c r="A300" s="30" t="s">
        <v>310</v>
      </c>
      <c r="B300" s="52" t="s">
        <v>657</v>
      </c>
      <c r="C300" s="53">
        <v>46800</v>
      </c>
      <c r="D300" s="53">
        <v>6200</v>
      </c>
      <c r="E300" s="39">
        <f t="shared" si="4"/>
        <v>40600</v>
      </c>
    </row>
    <row r="301" spans="1:5" ht="23.25" x14ac:dyDescent="0.25">
      <c r="A301" s="30" t="s">
        <v>312</v>
      </c>
      <c r="B301" s="52" t="s">
        <v>658</v>
      </c>
      <c r="C301" s="53">
        <v>65480</v>
      </c>
      <c r="D301" s="53">
        <v>13394.6</v>
      </c>
      <c r="E301" s="39">
        <f t="shared" si="4"/>
        <v>52085.4</v>
      </c>
    </row>
    <row r="302" spans="1:5" x14ac:dyDescent="0.25">
      <c r="A302" s="30" t="s">
        <v>659</v>
      </c>
      <c r="B302" s="52" t="s">
        <v>660</v>
      </c>
      <c r="C302" s="53">
        <v>53742199.600000001</v>
      </c>
      <c r="D302" s="53">
        <v>29821654.77</v>
      </c>
      <c r="E302" s="39">
        <f t="shared" si="4"/>
        <v>23920544.830000002</v>
      </c>
    </row>
    <row r="303" spans="1:5" x14ac:dyDescent="0.25">
      <c r="A303" s="30" t="s">
        <v>661</v>
      </c>
      <c r="B303" s="52" t="s">
        <v>662</v>
      </c>
      <c r="C303" s="53">
        <v>53742199.600000001</v>
      </c>
      <c r="D303" s="53">
        <v>29821654.77</v>
      </c>
      <c r="E303" s="39">
        <f t="shared" si="4"/>
        <v>23920544.830000002</v>
      </c>
    </row>
    <row r="304" spans="1:5" ht="45.75" customHeight="1" x14ac:dyDescent="0.25">
      <c r="A304" s="30" t="s">
        <v>290</v>
      </c>
      <c r="B304" s="52" t="s">
        <v>663</v>
      </c>
      <c r="C304" s="53">
        <v>33932722.5</v>
      </c>
      <c r="D304" s="53">
        <v>18016954.920000002</v>
      </c>
      <c r="E304" s="39">
        <f t="shared" si="4"/>
        <v>15915767.579999998</v>
      </c>
    </row>
    <row r="305" spans="1:5" x14ac:dyDescent="0.25">
      <c r="A305" s="30" t="s">
        <v>408</v>
      </c>
      <c r="B305" s="52" t="s">
        <v>664</v>
      </c>
      <c r="C305" s="53">
        <v>33932722.5</v>
      </c>
      <c r="D305" s="53">
        <v>18016954.920000002</v>
      </c>
      <c r="E305" s="39">
        <f t="shared" si="4"/>
        <v>15915767.579999998</v>
      </c>
    </row>
    <row r="306" spans="1:5" x14ac:dyDescent="0.25">
      <c r="A306" s="30" t="s">
        <v>410</v>
      </c>
      <c r="B306" s="52" t="s">
        <v>665</v>
      </c>
      <c r="C306" s="53">
        <v>24710800</v>
      </c>
      <c r="D306" s="53">
        <v>13318227.16</v>
      </c>
      <c r="E306" s="39">
        <f t="shared" si="4"/>
        <v>11392572.84</v>
      </c>
    </row>
    <row r="307" spans="1:5" ht="23.25" x14ac:dyDescent="0.25">
      <c r="A307" s="30" t="s">
        <v>412</v>
      </c>
      <c r="B307" s="52" t="s">
        <v>666</v>
      </c>
      <c r="C307" s="53">
        <v>860600</v>
      </c>
      <c r="D307" s="53">
        <v>282244.75</v>
      </c>
      <c r="E307" s="39">
        <f t="shared" si="4"/>
        <v>578355.25</v>
      </c>
    </row>
    <row r="308" spans="1:5" ht="34.5" x14ac:dyDescent="0.25">
      <c r="A308" s="30" t="s">
        <v>541</v>
      </c>
      <c r="B308" s="52" t="s">
        <v>667</v>
      </c>
      <c r="C308" s="53">
        <v>761322.5</v>
      </c>
      <c r="D308" s="53">
        <v>515662.5</v>
      </c>
      <c r="E308" s="39">
        <f t="shared" si="4"/>
        <v>245660</v>
      </c>
    </row>
    <row r="309" spans="1:5" ht="34.5" x14ac:dyDescent="0.25">
      <c r="A309" s="30" t="s">
        <v>414</v>
      </c>
      <c r="B309" s="52" t="s">
        <v>668</v>
      </c>
      <c r="C309" s="53">
        <v>7600000</v>
      </c>
      <c r="D309" s="53">
        <v>3900820.51</v>
      </c>
      <c r="E309" s="39">
        <f t="shared" si="4"/>
        <v>3699179.49</v>
      </c>
    </row>
    <row r="310" spans="1:5" ht="23.25" x14ac:dyDescent="0.25">
      <c r="A310" s="30" t="s">
        <v>306</v>
      </c>
      <c r="B310" s="52" t="s">
        <v>669</v>
      </c>
      <c r="C310" s="53">
        <v>19769477.100000001</v>
      </c>
      <c r="D310" s="53">
        <v>11770091.85</v>
      </c>
      <c r="E310" s="39">
        <f t="shared" si="4"/>
        <v>7999385.2500000019</v>
      </c>
    </row>
    <row r="311" spans="1:5" ht="23.25" x14ac:dyDescent="0.25">
      <c r="A311" s="30" t="s">
        <v>308</v>
      </c>
      <c r="B311" s="52" t="s">
        <v>670</v>
      </c>
      <c r="C311" s="53">
        <v>19769477.100000001</v>
      </c>
      <c r="D311" s="53">
        <v>11770091.85</v>
      </c>
      <c r="E311" s="39">
        <f t="shared" si="4"/>
        <v>7999385.2500000019</v>
      </c>
    </row>
    <row r="312" spans="1:5" ht="23.25" x14ac:dyDescent="0.25">
      <c r="A312" s="30" t="s">
        <v>310</v>
      </c>
      <c r="B312" s="52" t="s">
        <v>671</v>
      </c>
      <c r="C312" s="53">
        <v>189300</v>
      </c>
      <c r="D312" s="53">
        <v>104193.44</v>
      </c>
      <c r="E312" s="39">
        <f t="shared" si="4"/>
        <v>85106.559999999998</v>
      </c>
    </row>
    <row r="313" spans="1:5" ht="23.25" x14ac:dyDescent="0.25">
      <c r="A313" s="30" t="s">
        <v>332</v>
      </c>
      <c r="B313" s="52" t="s">
        <v>672</v>
      </c>
      <c r="C313" s="53">
        <v>2850000</v>
      </c>
      <c r="D313" s="53">
        <v>0</v>
      </c>
      <c r="E313" s="39">
        <f t="shared" si="4"/>
        <v>2850000</v>
      </c>
    </row>
    <row r="314" spans="1:5" ht="23.25" x14ac:dyDescent="0.25">
      <c r="A314" s="30" t="s">
        <v>312</v>
      </c>
      <c r="B314" s="52" t="s">
        <v>673</v>
      </c>
      <c r="C314" s="53">
        <v>16730177.1</v>
      </c>
      <c r="D314" s="53">
        <v>11665898.41</v>
      </c>
      <c r="E314" s="39">
        <f t="shared" si="4"/>
        <v>5064278.6899999995</v>
      </c>
    </row>
    <row r="315" spans="1:5" x14ac:dyDescent="0.25">
      <c r="A315" s="30" t="s">
        <v>314</v>
      </c>
      <c r="B315" s="52" t="s">
        <v>674</v>
      </c>
      <c r="C315" s="53">
        <v>40000</v>
      </c>
      <c r="D315" s="53">
        <v>34608</v>
      </c>
      <c r="E315" s="39">
        <f t="shared" si="4"/>
        <v>5392</v>
      </c>
    </row>
    <row r="316" spans="1:5" x14ac:dyDescent="0.25">
      <c r="A316" s="30" t="s">
        <v>316</v>
      </c>
      <c r="B316" s="52" t="s">
        <v>675</v>
      </c>
      <c r="C316" s="53">
        <v>40000</v>
      </c>
      <c r="D316" s="53">
        <v>34608</v>
      </c>
      <c r="E316" s="39">
        <f t="shared" si="4"/>
        <v>5392</v>
      </c>
    </row>
    <row r="317" spans="1:5" x14ac:dyDescent="0.25">
      <c r="A317" s="30" t="s">
        <v>318</v>
      </c>
      <c r="B317" s="52" t="s">
        <v>676</v>
      </c>
      <c r="C317" s="53">
        <v>10000</v>
      </c>
      <c r="D317" s="53">
        <v>4608</v>
      </c>
      <c r="E317" s="39">
        <f t="shared" si="4"/>
        <v>5392</v>
      </c>
    </row>
    <row r="318" spans="1:5" x14ac:dyDescent="0.25">
      <c r="A318" s="30" t="s">
        <v>320</v>
      </c>
      <c r="B318" s="52" t="s">
        <v>677</v>
      </c>
      <c r="C318" s="53">
        <v>30000</v>
      </c>
      <c r="D318" s="53">
        <v>30000</v>
      </c>
      <c r="E318" s="39">
        <f t="shared" si="4"/>
        <v>0</v>
      </c>
    </row>
    <row r="319" spans="1:5" x14ac:dyDescent="0.25">
      <c r="A319" s="30" t="s">
        <v>678</v>
      </c>
      <c r="B319" s="52" t="s">
        <v>679</v>
      </c>
      <c r="C319" s="53">
        <v>1800000</v>
      </c>
      <c r="D319" s="53">
        <v>950648.4</v>
      </c>
      <c r="E319" s="39">
        <f t="shared" si="4"/>
        <v>849351.6</v>
      </c>
    </row>
    <row r="320" spans="1:5" ht="16.5" customHeight="1" x14ac:dyDescent="0.25">
      <c r="A320" s="30" t="s">
        <v>680</v>
      </c>
      <c r="B320" s="52" t="s">
        <v>681</v>
      </c>
      <c r="C320" s="53">
        <v>1800000</v>
      </c>
      <c r="D320" s="53">
        <v>950648.4</v>
      </c>
      <c r="E320" s="39">
        <f t="shared" si="4"/>
        <v>849351.6</v>
      </c>
    </row>
    <row r="321" spans="1:5" x14ac:dyDescent="0.25">
      <c r="A321" s="30" t="s">
        <v>314</v>
      </c>
      <c r="B321" s="52" t="s">
        <v>682</v>
      </c>
      <c r="C321" s="53">
        <v>1800000</v>
      </c>
      <c r="D321" s="53">
        <v>950648.4</v>
      </c>
      <c r="E321" s="39">
        <f t="shared" si="4"/>
        <v>849351.6</v>
      </c>
    </row>
    <row r="322" spans="1:5" ht="34.5" x14ac:dyDescent="0.25">
      <c r="A322" s="30" t="s">
        <v>435</v>
      </c>
      <c r="B322" s="52" t="s">
        <v>683</v>
      </c>
      <c r="C322" s="53">
        <v>1800000</v>
      </c>
      <c r="D322" s="53">
        <v>950648.4</v>
      </c>
      <c r="E322" s="39">
        <f t="shared" si="4"/>
        <v>849351.6</v>
      </c>
    </row>
    <row r="323" spans="1:5" ht="23.25" x14ac:dyDescent="0.25">
      <c r="A323" s="30" t="s">
        <v>684</v>
      </c>
      <c r="B323" s="52" t="s">
        <v>685</v>
      </c>
      <c r="C323" s="53">
        <v>828100</v>
      </c>
      <c r="D323" s="53">
        <v>0</v>
      </c>
      <c r="E323" s="39">
        <f t="shared" si="4"/>
        <v>828100</v>
      </c>
    </row>
    <row r="324" spans="1:5" ht="24.75" customHeight="1" x14ac:dyDescent="0.25">
      <c r="A324" s="30" t="s">
        <v>686</v>
      </c>
      <c r="B324" s="52" t="s">
        <v>687</v>
      </c>
      <c r="C324" s="53">
        <v>828100</v>
      </c>
      <c r="D324" s="53">
        <v>0</v>
      </c>
      <c r="E324" s="39">
        <f t="shared" si="4"/>
        <v>828100</v>
      </c>
    </row>
    <row r="325" spans="1:5" x14ac:dyDescent="0.25">
      <c r="A325" s="30" t="s">
        <v>688</v>
      </c>
      <c r="B325" s="52" t="s">
        <v>689</v>
      </c>
      <c r="C325" s="53">
        <v>828100</v>
      </c>
      <c r="D325" s="53">
        <v>0</v>
      </c>
      <c r="E325" s="39">
        <f t="shared" si="4"/>
        <v>828100</v>
      </c>
    </row>
    <row r="326" spans="1:5" x14ac:dyDescent="0.25">
      <c r="A326" s="30" t="s">
        <v>690</v>
      </c>
      <c r="B326" s="52" t="s">
        <v>691</v>
      </c>
      <c r="C326" s="53">
        <v>828100</v>
      </c>
      <c r="D326" s="53">
        <v>0</v>
      </c>
      <c r="E326" s="39">
        <f t="shared" si="4"/>
        <v>828100</v>
      </c>
    </row>
    <row r="327" spans="1:5" ht="34.5" x14ac:dyDescent="0.25">
      <c r="A327" s="30" t="s">
        <v>692</v>
      </c>
      <c r="B327" s="52" t="s">
        <v>693</v>
      </c>
      <c r="C327" s="53">
        <v>35938000</v>
      </c>
      <c r="D327" s="53">
        <v>15338000</v>
      </c>
      <c r="E327" s="39">
        <f t="shared" ref="E327:E331" si="5">C327-D327</f>
        <v>20600000</v>
      </c>
    </row>
    <row r="328" spans="1:5" ht="36" customHeight="1" x14ac:dyDescent="0.25">
      <c r="A328" s="30" t="s">
        <v>694</v>
      </c>
      <c r="B328" s="52" t="s">
        <v>695</v>
      </c>
      <c r="C328" s="53">
        <v>35938000</v>
      </c>
      <c r="D328" s="53">
        <v>15338000</v>
      </c>
      <c r="E328" s="39">
        <f t="shared" si="5"/>
        <v>20600000</v>
      </c>
    </row>
    <row r="329" spans="1:5" x14ac:dyDescent="0.25">
      <c r="A329" s="30" t="s">
        <v>468</v>
      </c>
      <c r="B329" s="52" t="s">
        <v>696</v>
      </c>
      <c r="C329" s="53">
        <v>35938000</v>
      </c>
      <c r="D329" s="53">
        <v>15338000</v>
      </c>
      <c r="E329" s="39">
        <f t="shared" si="5"/>
        <v>20600000</v>
      </c>
    </row>
    <row r="330" spans="1:5" x14ac:dyDescent="0.25">
      <c r="A330" s="30" t="s">
        <v>697</v>
      </c>
      <c r="B330" s="52" t="s">
        <v>698</v>
      </c>
      <c r="C330" s="53">
        <v>35938000</v>
      </c>
      <c r="D330" s="53">
        <v>15338000</v>
      </c>
      <c r="E330" s="39">
        <f t="shared" si="5"/>
        <v>20600000</v>
      </c>
    </row>
    <row r="331" spans="1:5" x14ac:dyDescent="0.25">
      <c r="A331" s="30" t="s">
        <v>699</v>
      </c>
      <c r="B331" s="52" t="s">
        <v>700</v>
      </c>
      <c r="C331" s="53">
        <v>35938000</v>
      </c>
      <c r="D331" s="53">
        <v>15338000</v>
      </c>
      <c r="E331" s="39">
        <f t="shared" si="5"/>
        <v>20600000</v>
      </c>
    </row>
    <row r="332" spans="1:5" ht="10.5" customHeight="1" x14ac:dyDescent="0.25">
      <c r="A332" s="31"/>
      <c r="B332" s="28"/>
      <c r="C332" s="28"/>
      <c r="D332" s="28"/>
      <c r="E332" s="32"/>
    </row>
    <row r="333" spans="1:5" ht="15.75" thickBot="1" x14ac:dyDescent="0.3">
      <c r="A333" s="33" t="s">
        <v>701</v>
      </c>
      <c r="B333" s="34" t="s">
        <v>2</v>
      </c>
      <c r="C333" s="35">
        <v>-41370151.950000003</v>
      </c>
      <c r="D333" s="35">
        <v>1984284.93</v>
      </c>
      <c r="E333" s="73" t="s">
        <v>2</v>
      </c>
    </row>
    <row r="334" spans="1:5" hidden="1" x14ac:dyDescent="0.25">
      <c r="A334" s="4"/>
      <c r="B334" s="49"/>
      <c r="C334" s="11"/>
      <c r="D334" s="11"/>
      <c r="E334" s="11"/>
    </row>
  </sheetData>
  <autoFilter ref="A4:E331"/>
  <mergeCells count="1">
    <mergeCell ref="A2:E2"/>
  </mergeCells>
  <pageMargins left="0.70866141732283472" right="0" top="0.19685039370078741" bottom="0.19685039370078741" header="0" footer="0"/>
  <pageSetup paperSize="9" scale="82" fitToHeight="0" orientation="portrait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workbookViewId="0">
      <selection activeCell="I12" sqref="I11:I12"/>
    </sheetView>
  </sheetViews>
  <sheetFormatPr defaultRowHeight="15" x14ac:dyDescent="0.25"/>
  <cols>
    <col min="1" max="1" width="45.28515625" style="1" customWidth="1"/>
    <col min="2" max="2" width="21.85546875" style="1" customWidth="1"/>
    <col min="3" max="3" width="14.42578125" style="1" customWidth="1"/>
    <col min="4" max="4" width="13.42578125" style="1" customWidth="1"/>
    <col min="5" max="5" width="16.28515625" style="1" customWidth="1"/>
    <col min="6" max="16384" width="9.140625" style="1"/>
  </cols>
  <sheetData>
    <row r="1" spans="1:5" ht="10.5" customHeight="1" x14ac:dyDescent="0.25">
      <c r="A1" s="5"/>
      <c r="B1" s="6"/>
      <c r="C1" s="7"/>
      <c r="D1" s="2"/>
      <c r="E1" s="2"/>
    </row>
    <row r="2" spans="1:5" ht="15.75" customHeight="1" x14ac:dyDescent="0.25">
      <c r="A2" s="94" t="s">
        <v>754</v>
      </c>
      <c r="B2" s="94"/>
      <c r="C2" s="94"/>
      <c r="D2" s="94"/>
      <c r="E2" s="94"/>
    </row>
    <row r="3" spans="1:5" ht="14.1" customHeight="1" thickBot="1" x14ac:dyDescent="0.3">
      <c r="A3" s="48"/>
      <c r="B3" s="78"/>
      <c r="C3" s="77" t="s">
        <v>751</v>
      </c>
      <c r="D3" s="79"/>
      <c r="E3" s="82" t="s">
        <v>752</v>
      </c>
    </row>
    <row r="4" spans="1:5" ht="62.25" customHeight="1" thickBot="1" x14ac:dyDescent="0.3">
      <c r="A4" s="80" t="s">
        <v>743</v>
      </c>
      <c r="B4" s="81" t="s">
        <v>702</v>
      </c>
      <c r="C4" s="81" t="s">
        <v>744</v>
      </c>
      <c r="D4" s="81" t="s">
        <v>749</v>
      </c>
      <c r="E4" s="27" t="s">
        <v>745</v>
      </c>
    </row>
    <row r="5" spans="1:5" x14ac:dyDescent="0.25">
      <c r="A5" s="83" t="s">
        <v>703</v>
      </c>
      <c r="B5" s="58" t="s">
        <v>2</v>
      </c>
      <c r="C5" s="57">
        <v>41370151.950000003</v>
      </c>
      <c r="D5" s="57">
        <v>-1984284.93</v>
      </c>
      <c r="E5" s="56">
        <f>C5-D5</f>
        <v>43354436.880000003</v>
      </c>
    </row>
    <row r="6" spans="1:5" x14ac:dyDescent="0.25">
      <c r="A6" s="74" t="s">
        <v>704</v>
      </c>
      <c r="B6" s="13"/>
      <c r="C6" s="13"/>
      <c r="D6" s="76"/>
      <c r="E6" s="40"/>
    </row>
    <row r="7" spans="1:5" x14ac:dyDescent="0.25">
      <c r="A7" s="64" t="s">
        <v>705</v>
      </c>
      <c r="B7" s="52" t="s">
        <v>2</v>
      </c>
      <c r="C7" s="53">
        <v>26558898.640000001</v>
      </c>
      <c r="D7" s="12">
        <v>-8728000</v>
      </c>
      <c r="E7" s="26">
        <f>C7-D7</f>
        <v>35286898.640000001</v>
      </c>
    </row>
    <row r="8" spans="1:5" x14ac:dyDescent="0.25">
      <c r="A8" s="63" t="s">
        <v>706</v>
      </c>
      <c r="B8" s="13"/>
      <c r="C8" s="13"/>
      <c r="D8" s="13"/>
      <c r="E8" s="17"/>
    </row>
    <row r="9" spans="1:5" ht="23.25" x14ac:dyDescent="0.25">
      <c r="A9" s="62" t="s">
        <v>707</v>
      </c>
      <c r="B9" s="75" t="s">
        <v>708</v>
      </c>
      <c r="C9" s="53">
        <v>40657860.640000001</v>
      </c>
      <c r="D9" s="12">
        <v>0</v>
      </c>
      <c r="E9" s="26">
        <f t="shared" ref="E9:E17" si="0">C9-D9</f>
        <v>40657860.640000001</v>
      </c>
    </row>
    <row r="10" spans="1:5" ht="23.25" x14ac:dyDescent="0.25">
      <c r="A10" s="62" t="s">
        <v>709</v>
      </c>
      <c r="B10" s="75" t="s">
        <v>710</v>
      </c>
      <c r="C10" s="53">
        <v>41657860.640000001</v>
      </c>
      <c r="D10" s="12">
        <v>0</v>
      </c>
      <c r="E10" s="26">
        <f t="shared" si="0"/>
        <v>41657860.640000001</v>
      </c>
    </row>
    <row r="11" spans="1:5" ht="34.5" x14ac:dyDescent="0.25">
      <c r="A11" s="62" t="s">
        <v>711</v>
      </c>
      <c r="B11" s="75" t="s">
        <v>712</v>
      </c>
      <c r="C11" s="53">
        <v>41657860.640000001</v>
      </c>
      <c r="D11" s="12">
        <v>0</v>
      </c>
      <c r="E11" s="26">
        <f t="shared" si="0"/>
        <v>41657860.640000001</v>
      </c>
    </row>
    <row r="12" spans="1:5" ht="23.25" x14ac:dyDescent="0.25">
      <c r="A12" s="62" t="s">
        <v>713</v>
      </c>
      <c r="B12" s="75" t="s">
        <v>714</v>
      </c>
      <c r="C12" s="53">
        <v>-1000000</v>
      </c>
      <c r="D12" s="12">
        <v>0</v>
      </c>
      <c r="E12" s="26">
        <f t="shared" si="0"/>
        <v>-1000000</v>
      </c>
    </row>
    <row r="13" spans="1:5" ht="34.5" x14ac:dyDescent="0.25">
      <c r="A13" s="62" t="s">
        <v>715</v>
      </c>
      <c r="B13" s="75" t="s">
        <v>716</v>
      </c>
      <c r="C13" s="53">
        <v>-1000000</v>
      </c>
      <c r="D13" s="12">
        <v>0</v>
      </c>
      <c r="E13" s="26">
        <f t="shared" si="0"/>
        <v>-1000000</v>
      </c>
    </row>
    <row r="14" spans="1:5" ht="23.25" x14ac:dyDescent="0.25">
      <c r="A14" s="62" t="s">
        <v>717</v>
      </c>
      <c r="B14" s="75" t="s">
        <v>718</v>
      </c>
      <c r="C14" s="53">
        <v>-14098962</v>
      </c>
      <c r="D14" s="12">
        <v>-8728000</v>
      </c>
      <c r="E14" s="26">
        <f t="shared" si="0"/>
        <v>-5370962</v>
      </c>
    </row>
    <row r="15" spans="1:5" ht="34.5" x14ac:dyDescent="0.25">
      <c r="A15" s="62" t="s">
        <v>719</v>
      </c>
      <c r="B15" s="75" t="s">
        <v>720</v>
      </c>
      <c r="C15" s="53">
        <v>-14098962</v>
      </c>
      <c r="D15" s="12">
        <v>-8728000</v>
      </c>
      <c r="E15" s="26">
        <f t="shared" si="0"/>
        <v>-5370962</v>
      </c>
    </row>
    <row r="16" spans="1:5" ht="34.5" x14ac:dyDescent="0.25">
      <c r="A16" s="62" t="s">
        <v>721</v>
      </c>
      <c r="B16" s="75" t="s">
        <v>722</v>
      </c>
      <c r="C16" s="53">
        <v>-14098962</v>
      </c>
      <c r="D16" s="12">
        <v>-8728000</v>
      </c>
      <c r="E16" s="26">
        <f t="shared" si="0"/>
        <v>-5370962</v>
      </c>
    </row>
    <row r="17" spans="1:5" ht="36" customHeight="1" x14ac:dyDescent="0.25">
      <c r="A17" s="62" t="s">
        <v>723</v>
      </c>
      <c r="B17" s="75" t="s">
        <v>724</v>
      </c>
      <c r="C17" s="53">
        <v>-14098962</v>
      </c>
      <c r="D17" s="12">
        <v>-8728000</v>
      </c>
      <c r="E17" s="26">
        <f t="shared" si="0"/>
        <v>-5370962</v>
      </c>
    </row>
    <row r="18" spans="1:5" x14ac:dyDescent="0.25">
      <c r="A18" s="64" t="s">
        <v>725</v>
      </c>
      <c r="B18" s="52" t="s">
        <v>2</v>
      </c>
      <c r="C18" s="15" t="s">
        <v>3</v>
      </c>
      <c r="D18" s="15" t="s">
        <v>3</v>
      </c>
      <c r="E18" s="15" t="s">
        <v>3</v>
      </c>
    </row>
    <row r="19" spans="1:5" x14ac:dyDescent="0.25">
      <c r="A19" s="63" t="s">
        <v>706</v>
      </c>
      <c r="B19" s="13"/>
      <c r="C19" s="13"/>
      <c r="D19" s="13"/>
      <c r="E19" s="17"/>
    </row>
    <row r="20" spans="1:5" x14ac:dyDescent="0.25">
      <c r="A20" s="64" t="s">
        <v>726</v>
      </c>
      <c r="B20" s="52" t="s">
        <v>2</v>
      </c>
      <c r="C20" s="53">
        <v>14811253.310000001</v>
      </c>
      <c r="D20" s="12">
        <v>6743715.0700000003</v>
      </c>
      <c r="E20" s="26">
        <f>C20-D20</f>
        <v>8067538.2400000002</v>
      </c>
    </row>
    <row r="21" spans="1:5" ht="23.25" x14ac:dyDescent="0.25">
      <c r="A21" s="62" t="s">
        <v>727</v>
      </c>
      <c r="B21" s="75" t="s">
        <v>728</v>
      </c>
      <c r="C21" s="53">
        <v>14811253.310000001</v>
      </c>
      <c r="D21" s="12">
        <v>6743715.0700000003</v>
      </c>
      <c r="E21" s="26">
        <f>C21-D21</f>
        <v>8067538.2400000002</v>
      </c>
    </row>
    <row r="22" spans="1:5" x14ac:dyDescent="0.25">
      <c r="A22" s="64" t="s">
        <v>729</v>
      </c>
      <c r="B22" s="52" t="s">
        <v>2</v>
      </c>
      <c r="C22" s="53">
        <v>-1483668601.52</v>
      </c>
      <c r="D22" s="12">
        <v>-815259618.36000001</v>
      </c>
      <c r="E22" s="84" t="s">
        <v>2</v>
      </c>
    </row>
    <row r="23" spans="1:5" x14ac:dyDescent="0.25">
      <c r="A23" s="62" t="s">
        <v>730</v>
      </c>
      <c r="B23" s="75" t="s">
        <v>731</v>
      </c>
      <c r="C23" s="53">
        <v>-1483668601.52</v>
      </c>
      <c r="D23" s="12">
        <v>-815259618.36000001</v>
      </c>
      <c r="E23" s="84" t="s">
        <v>2</v>
      </c>
    </row>
    <row r="24" spans="1:5" ht="23.25" x14ac:dyDescent="0.25">
      <c r="A24" s="62" t="s">
        <v>732</v>
      </c>
      <c r="B24" s="75" t="s">
        <v>733</v>
      </c>
      <c r="C24" s="53">
        <v>-1483668601.52</v>
      </c>
      <c r="D24" s="12">
        <v>-815259618.36000001</v>
      </c>
      <c r="E24" s="84" t="s">
        <v>2</v>
      </c>
    </row>
    <row r="25" spans="1:5" ht="23.25" x14ac:dyDescent="0.25">
      <c r="A25" s="62" t="s">
        <v>734</v>
      </c>
      <c r="B25" s="75" t="s">
        <v>735</v>
      </c>
      <c r="C25" s="53">
        <v>-1483668601.52</v>
      </c>
      <c r="D25" s="12">
        <v>-815259618.36000001</v>
      </c>
      <c r="E25" s="84" t="s">
        <v>2</v>
      </c>
    </row>
    <row r="26" spans="1:5" x14ac:dyDescent="0.25">
      <c r="A26" s="64" t="s">
        <v>736</v>
      </c>
      <c r="B26" s="52" t="s">
        <v>2</v>
      </c>
      <c r="C26" s="53">
        <v>1498479854.8299999</v>
      </c>
      <c r="D26" s="12">
        <v>822003333.42999995</v>
      </c>
      <c r="E26" s="84" t="s">
        <v>2</v>
      </c>
    </row>
    <row r="27" spans="1:5" x14ac:dyDescent="0.25">
      <c r="A27" s="62" t="s">
        <v>737</v>
      </c>
      <c r="B27" s="75" t="s">
        <v>738</v>
      </c>
      <c r="C27" s="53">
        <v>1498479854.8299999</v>
      </c>
      <c r="D27" s="12">
        <v>822003333.42999995</v>
      </c>
      <c r="E27" s="84" t="s">
        <v>2</v>
      </c>
    </row>
    <row r="28" spans="1:5" ht="23.25" x14ac:dyDescent="0.25">
      <c r="A28" s="62" t="s">
        <v>739</v>
      </c>
      <c r="B28" s="75" t="s">
        <v>740</v>
      </c>
      <c r="C28" s="53">
        <v>1498479854.8299999</v>
      </c>
      <c r="D28" s="12">
        <v>822003333.42999995</v>
      </c>
      <c r="E28" s="84" t="s">
        <v>2</v>
      </c>
    </row>
    <row r="29" spans="1:5" ht="24" thickBot="1" x14ac:dyDescent="0.3">
      <c r="A29" s="61" t="s">
        <v>741</v>
      </c>
      <c r="B29" s="60" t="s">
        <v>742</v>
      </c>
      <c r="C29" s="59">
        <v>1498479854.8299999</v>
      </c>
      <c r="D29" s="21">
        <v>822003333.42999995</v>
      </c>
      <c r="E29" s="85" t="s">
        <v>2</v>
      </c>
    </row>
    <row r="30" spans="1:5" hidden="1" x14ac:dyDescent="0.25">
      <c r="A30" s="4"/>
      <c r="B30" s="49"/>
      <c r="C30" s="11"/>
      <c r="D30" s="11"/>
      <c r="E30" s="11"/>
    </row>
  </sheetData>
  <mergeCells count="1">
    <mergeCell ref="A2:E2"/>
  </mergeCells>
  <pageMargins left="0.70866141732283472" right="0" top="0.19685039370078741" bottom="0.19685039370078741" header="0" footer="0"/>
  <pageSetup paperSize="9" scale="84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AD5676D-F277-437E-93B2-5D8FE20ED3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BUDJ2\budg_5</dc:creator>
  <cp:lastModifiedBy>budg_5</cp:lastModifiedBy>
  <cp:lastPrinted>2016-07-18T03:53:07Z</cp:lastPrinted>
  <dcterms:created xsi:type="dcterms:W3CDTF">2016-07-18T03:09:15Z</dcterms:created>
  <dcterms:modified xsi:type="dcterms:W3CDTF">2016-07-22T03:16:46Z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C:\Users\budg_5\AppData\Local\Кейсистемс\Свод-Смарт\ReportManager\sv_0503317g_20160101__win_13.xlsx</vt:lpwstr>
  </property>
</Properties>
</file>